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Projekty_2024\2422_SEMILY - Nemocnice Hlavní pavilon 4NP - Stomatologie_PD\01 - PRACOVNÍ\03 - DPS (Prováděčka)\"/>
    </mc:Choice>
  </mc:AlternateContent>
  <xr:revisionPtr revIDLastSave="0" documentId="14_{582593A5-82EF-4048-AC53-07603FCDB842}" xr6:coauthVersionLast="47" xr6:coauthVersionMax="47" xr10:uidLastSave="{00000000-0000-0000-0000-000000000000}"/>
  <bookViews>
    <workbookView xWindow="-28920" yWindow="-120" windowWidth="29040" windowHeight="15840" firstSheet="1" activeTab="1" xr2:uid="{00000000-000D-0000-FFFF-FFFF00000000}"/>
  </bookViews>
  <sheets>
    <sheet name="Stávající skladby - bourání" sheetId="1" r:id="rId1"/>
    <sheet name="Navrhované skladby" sheetId="3" r:id="rId2"/>
    <sheet name="List3" sheetId="4" r:id="rId3"/>
  </sheets>
  <definedNames>
    <definedName name="_xlnm.Print_Area" localSheetId="1">'Navrhované skladby'!$A$1:$D$138</definedName>
    <definedName name="_xlnm.Print_Area" localSheetId="0">'Stávající skladby - bourání'!$A$1:$D$92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5" i="3" l="1"/>
  <c r="C124" i="3"/>
  <c r="C92" i="1"/>
  <c r="C113" i="3"/>
  <c r="C103" i="3"/>
  <c r="C34" i="3" l="1"/>
  <c r="C19" i="3"/>
  <c r="C95" i="3" l="1"/>
  <c r="C85" i="3"/>
  <c r="C74" i="3" l="1"/>
  <c r="C63" i="3"/>
  <c r="C50" i="3"/>
  <c r="C85" i="1" l="1"/>
  <c r="C77" i="1"/>
  <c r="C69" i="1"/>
  <c r="C54" i="1"/>
  <c r="C45" i="1"/>
  <c r="C36" i="1" l="1"/>
  <c r="C61" i="1" l="1"/>
  <c r="C13" i="1" l="1"/>
  <c r="C25" i="1" l="1"/>
</calcChain>
</file>

<file path=xl/sharedStrings.xml><?xml version="1.0" encoding="utf-8"?>
<sst xmlns="http://schemas.openxmlformats.org/spreadsheetml/2006/main" count="441" uniqueCount="125">
  <si>
    <t>Název:</t>
  </si>
  <si>
    <t>číslo</t>
  </si>
  <si>
    <t>Název</t>
  </si>
  <si>
    <t>Označení:</t>
  </si>
  <si>
    <t>Tloušťka [m]</t>
  </si>
  <si>
    <t>Podlahy</t>
  </si>
  <si>
    <t>PDL 01</t>
  </si>
  <si>
    <t xml:space="preserve"> -</t>
  </si>
  <si>
    <t>Celkem</t>
  </si>
  <si>
    <r>
      <t>λ</t>
    </r>
    <r>
      <rPr>
        <vertAlign val="subscript"/>
        <sz val="10"/>
        <color theme="1"/>
        <rFont val="Calibri"/>
        <family val="2"/>
        <charset val="238"/>
        <scheme val="minor"/>
      </rPr>
      <t>D</t>
    </r>
    <r>
      <rPr>
        <sz val="10"/>
        <color theme="1"/>
        <rFont val="Calibri"/>
        <family val="2"/>
        <charset val="238"/>
        <scheme val="minor"/>
      </rPr>
      <t xml:space="preserve"> [W/mK]</t>
    </r>
  </si>
  <si>
    <t>PDL 02</t>
  </si>
  <si>
    <t>-</t>
  </si>
  <si>
    <t>Vzduchová mezera</t>
  </si>
  <si>
    <t>Omítka vápenocementová</t>
  </si>
  <si>
    <t xml:space="preserve"> </t>
  </si>
  <si>
    <t xml:space="preserve"> - </t>
  </si>
  <si>
    <t>Krytina dle účelu místnosti - keramická dlažba do tmelu  - 100% odstranit</t>
  </si>
  <si>
    <t>Železobetonová stropní konstrukce</t>
  </si>
  <si>
    <t>Skladba podlahy _keramická dlažba</t>
  </si>
  <si>
    <t xml:space="preserve">Skladba podlahy_PVC - linoleum </t>
  </si>
  <si>
    <t>PVC - linoleum + stěrka - odtsranit 100%</t>
  </si>
  <si>
    <t xml:space="preserve">Podhled podle účelu místnosti </t>
  </si>
  <si>
    <t>STR01</t>
  </si>
  <si>
    <t>SDK strop nad 4.NP</t>
  </si>
  <si>
    <t>foliová parozábrana - 100% odstranit</t>
  </si>
  <si>
    <t>Obvodový plášť</t>
  </si>
  <si>
    <t>SO01</t>
  </si>
  <si>
    <t>SO02</t>
  </si>
  <si>
    <t>Vnitřní cihelné zdivo</t>
  </si>
  <si>
    <t>Zdivo z cihel CDM tl. 250 mm na MVC2,5</t>
  </si>
  <si>
    <t>Zdivo z cihelných bloků CD-TI tl. 500mm na MVC 2.5</t>
  </si>
  <si>
    <t>pozn. v místnostech s mokrým provozem ker. Obklad - 100% odstranit</t>
  </si>
  <si>
    <t>SO03a</t>
  </si>
  <si>
    <t>SO03b</t>
  </si>
  <si>
    <t>SO03c</t>
  </si>
  <si>
    <t>SO03d</t>
  </si>
  <si>
    <t>oboustranný záklop 2xSDK deskou tl. 12,5 mm</t>
  </si>
  <si>
    <t>SDK příčka - pozinkový rošt 100 mm, výplň MW tl. 80 mm,</t>
  </si>
  <si>
    <t>jednostraný záklop SDK deskou tl. 12,5 mm</t>
  </si>
  <si>
    <t>dřevěný rošt -100% odstranit</t>
  </si>
  <si>
    <t>Konstrukce střechy</t>
  </si>
  <si>
    <t>SKLADBY KONSTRUKCÍ STÁVAJÍCÍ</t>
  </si>
  <si>
    <t>SKLADBY KONSTRUKCÍ NAVRHOVANÉ</t>
  </si>
  <si>
    <t>vložena nátěrová hydroizolace vytažená na WC 300mm nad podlahou</t>
  </si>
  <si>
    <t>v koupelnách 2000 mm nad podlahou</t>
  </si>
  <si>
    <t>V místnostech s mokrým provozem WC, koupelny, sprchy bude pod vrstvu lepícího tmelu</t>
  </si>
  <si>
    <t>výplňový izolant z minerální vaty mezi oc. kcí  - 100% odstranit</t>
  </si>
  <si>
    <t>parozábrana foliová, sd, min = 140, přelepené spoje systémovou páskou</t>
  </si>
  <si>
    <t>1x SDK protipožární deska tl. 15 mm, EI 30 DP1</t>
  </si>
  <si>
    <t>přetmelení a přebroušení spár</t>
  </si>
  <si>
    <t>malba</t>
  </si>
  <si>
    <t>stávající podklad - očištění mechanicky, odmaštění, lokálně oprava podkladu</t>
  </si>
  <si>
    <t>lepící tmel</t>
  </si>
  <si>
    <t>keramický obklad</t>
  </si>
  <si>
    <t xml:space="preserve"> Keramický obklad - 100% odstranit</t>
  </si>
  <si>
    <t>Malba</t>
  </si>
  <si>
    <t>Přetmelení a přebroušení spár</t>
  </si>
  <si>
    <t>keramický obklad lepený flexibilním lepidlem</t>
  </si>
  <si>
    <t>v místnostech s mokrým provozem HI stěrka vytažená na stěnu</t>
  </si>
  <si>
    <t>SDK příčka impregnovaná - pozinkový rošt 75 mm, výplň MW tl. 60 mm,</t>
  </si>
  <si>
    <t>oboustranný záklop SDK impregnovanou deskou tl. 12,5 mm</t>
  </si>
  <si>
    <t>Lepidlo na dlažbu</t>
  </si>
  <si>
    <t>samonivelační stěrka</t>
  </si>
  <si>
    <t>Penetrační nátěr</t>
  </si>
  <si>
    <t>stavající podklad přebroušený - očištění mechanicky, odmaštění, lokálně vyspraven</t>
  </si>
  <si>
    <t>betonová mazanina se sítí</t>
  </si>
  <si>
    <t>(v koupelně do v.2000 mm nad podlahou), přechody a návaznosti vyztuženy systémovou bandáží (spotřeba min.1,1kg/m2)</t>
  </si>
  <si>
    <t>Akrylátová interiérová hydroizolační stěrka pod dlažbu, nanášená ve dvou vrstvách umožňující vizuální kontrolu souvislosti, vytažená min. do výšky 300mm nad podlahou</t>
  </si>
  <si>
    <t>Lepidlo pod linoleum</t>
  </si>
  <si>
    <t>Keramická dlažba (protiskluznost R10-R11) - spárováno hydrofob. Spárovací hmotou</t>
  </si>
  <si>
    <t>Tloušťka [mm]</t>
  </si>
  <si>
    <t>Podhled podle účelu místnosti (1xSDK tl.12,5mm na pozink. Roštu z CD profilu 60/27mm)</t>
  </si>
  <si>
    <t>Minerální vata</t>
  </si>
  <si>
    <t>Betonová mazanina se sítí</t>
  </si>
  <si>
    <t>Vyrovnávací samonivelační stěrka (tl.1-5mm)</t>
  </si>
  <si>
    <t>stavající podklad přebroušený (1-5mm) - očištěný, odmaštěný, lokálně vyspravený</t>
  </si>
  <si>
    <t>SDK příčky - nové na rozhraní požárního úseku</t>
  </si>
  <si>
    <t>Přírodní linoleum tl. 2,5 mm, celoplošně lepeno k podkladu, tř. zátěže 34</t>
  </si>
  <si>
    <r>
      <t xml:space="preserve">ocelová konstrukce - </t>
    </r>
    <r>
      <rPr>
        <sz val="10"/>
        <rFont val="Calibri"/>
        <family val="2"/>
        <charset val="238"/>
        <scheme val="minor"/>
      </rPr>
      <t>kontola stavu, nový antikorozní nátěr</t>
    </r>
  </si>
  <si>
    <t>difúzní folie kontaktní, přelepení systémovou páskou</t>
  </si>
  <si>
    <t>výplňový izolant ze skelné vlny  (λ = 0,035 W/mK), tl. 2x160 mm mezi oc. Konstrukcí</t>
  </si>
  <si>
    <t>jednostranný záklop SDK impregnovanou deskou tl. 12,5 mm</t>
  </si>
  <si>
    <t>Instalační předstěna SDK</t>
  </si>
  <si>
    <t>SDK podhled protipožární - pozinkový rošt na přímé závěsy, výplň MW tl. 60 mm</t>
  </si>
  <si>
    <t>Dřevěná lať 50x30 á max. 600mm nebo dle předpisu výrobce se vzduchovou mezerou - opatřená nátěr proti biotickým škůdcům a houbám</t>
  </si>
  <si>
    <t>oboustranný záklop SDK akustickou deskou 2x tl. 12,5 mm</t>
  </si>
  <si>
    <t>SDK příčky - nové (Rw'min. ≥ 47 dB)</t>
  </si>
  <si>
    <t xml:space="preserve">SDK příčka akustická - pozinkový rošt 75mm nebo 100mm, výplň MW tl. 60 mm, tl. 125mm nebo 150mm </t>
  </si>
  <si>
    <t>SDK protipožární deska tl. 2x12,5 mm, EI 30 DP1 - oboustranně</t>
  </si>
  <si>
    <t>v místnostech s mokrým provozem HI stěrka vytažená na stěnu min. 2000mm</t>
  </si>
  <si>
    <t>SO03e</t>
  </si>
  <si>
    <t>SDK příčky - akustická a protipožární (Rw'min. ≥ 62 dB)</t>
  </si>
  <si>
    <t>SDK příčka s požární odolnosti - pozinkový rošt 2x75 mm, výplň MW 2x tl. 60 mm + vzduchová mezera 5mm</t>
  </si>
  <si>
    <t>SDK příčky - nové - sociální zařízení a vhlké provozy</t>
  </si>
  <si>
    <t>Skladba podlahy keramická dlažba</t>
  </si>
  <si>
    <t xml:space="preserve">Skladba podlahy PVC - linoleum </t>
  </si>
  <si>
    <t>A 400 H s přelepenými spoji</t>
  </si>
  <si>
    <t>1xSDK deska s požární odolností - 100% odstranit</t>
  </si>
  <si>
    <t>pozn.: v místnostech s mokrým provozem ker. Obklad - 100% odstranit</t>
  </si>
  <si>
    <t>Vnitřní cihelné zdivo metrické</t>
  </si>
  <si>
    <t>SDK příčka - 2x pozinkový rošt 75 mm, výplň MW 2x tl. 60 mm</t>
  </si>
  <si>
    <t>SDK příčky - akustické u strojovny VZT</t>
  </si>
  <si>
    <t>SDK příčky - dělící akustické</t>
  </si>
  <si>
    <t>oboustranný záklop SDK deskou tl. 2x12,5 mm</t>
  </si>
  <si>
    <t>SDK příčka - pozinkový rošt 75 mm a 100mm, výplň MW tl. 60 mm,</t>
  </si>
  <si>
    <t>SDK příčka - pozinkový rošt 75 mm, výplň MW tl. 40 mm,</t>
  </si>
  <si>
    <t>SDK příčky - přestěna</t>
  </si>
  <si>
    <t>oboustranný záklop SDK deskou tl. 1x12,5 mm</t>
  </si>
  <si>
    <t>SDK příčka - pozinkový rošt 100mm, výplň MW tl. 60 mm,</t>
  </si>
  <si>
    <r>
      <rPr>
        <sz val="10"/>
        <rFont val="Calibri"/>
        <family val="2"/>
        <charset val="238"/>
        <scheme val="minor"/>
      </rPr>
      <t>Ocelová konstrukce</t>
    </r>
    <r>
      <rPr>
        <sz val="10"/>
        <color theme="0" tint="-0.34998626667073579"/>
        <rFont val="Calibri"/>
        <family val="2"/>
        <charset val="238"/>
        <scheme val="minor"/>
      </rPr>
      <t xml:space="preserve"> - kontrola, obroušení a odmaštění</t>
    </r>
  </si>
  <si>
    <t>Přetmelení a přebroušení spár - systémový tmel pro protiradiační příčky</t>
  </si>
  <si>
    <t>SDK příčka s požární odolností - pozinkový rošt 100 mm, výplň MW tl. 60 mm,</t>
  </si>
  <si>
    <t>SDK příčka protiradiační - pozinkový rošt 50mm, výplň MW tl. 50mm</t>
  </si>
  <si>
    <t>SDK protiradiační 2x12,5 mm - oboustranně</t>
  </si>
  <si>
    <t>(SDK s obsahem síranu barnatého, systém poskytující ochranu před rentgenovým zářením, Pb.ekv. 1mm při výkonu zdroje záření 100kV)</t>
  </si>
  <si>
    <t>SDK příčky - protiradiační (Pb ekv. 1mm)</t>
  </si>
  <si>
    <t>SO03f</t>
  </si>
  <si>
    <t>SDK příčka protiradiační - pozinkový rošt 100mm, výplň MW tl. 60mm</t>
  </si>
  <si>
    <t>Pozn.2</t>
  </si>
  <si>
    <t>Pozn.1</t>
  </si>
  <si>
    <t>Ve vlhkých provozech budou příčky opatřeny impregnovanými deskami.</t>
  </si>
  <si>
    <t>U místností s požadavkem na protiradiační ochranu proveden systémový obklad stěn z protiradiačních SDK desek - min. 2x12,5mm - SDK protiradiační, s přetmelením systémovým tmelem pro protiradiační příčky. Pb ekv. min. 1mm pro výkon RTG zdroje 100kV</t>
  </si>
  <si>
    <t>SO03g</t>
  </si>
  <si>
    <t>Pozn.:</t>
  </si>
  <si>
    <t>Lokálně použito antistatické linoleum - viz TZ (místnosti číslo: 4.05;4.09;4.16;4.17;4.18;4.20;4.21;4.28;4.35a;4.39;4.41;4.42;4.43)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</si>
</sst>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sz val="10"/>
      <color theme="0" tint="-0.3499862666707357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0" tint="-0.3499862666707357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164" fontId="2" fillId="0" borderId="17" xfId="0" applyNumberFormat="1" applyFont="1" applyBorder="1" applyAlignment="1">
      <alignment horizontal="right"/>
    </xf>
    <xf numFmtId="0" fontId="6" fillId="0" borderId="20" xfId="0" applyFont="1" applyBorder="1" applyAlignment="1">
      <alignment horizontal="center" vertical="center"/>
    </xf>
    <xf numFmtId="164" fontId="6" fillId="0" borderId="2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164" fontId="6" fillId="0" borderId="6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horizontal="right" vertical="center"/>
    </xf>
    <xf numFmtId="0" fontId="6" fillId="0" borderId="0" xfId="0" applyFont="1"/>
    <xf numFmtId="164" fontId="5" fillId="0" borderId="3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22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2" fillId="0" borderId="18" xfId="0" applyFont="1" applyBorder="1"/>
    <xf numFmtId="164" fontId="1" fillId="0" borderId="15" xfId="0" applyNumberFormat="1" applyFont="1" applyBorder="1"/>
    <xf numFmtId="0" fontId="2" fillId="0" borderId="1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/>
    </xf>
    <xf numFmtId="0" fontId="5" fillId="0" borderId="10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164" fontId="2" fillId="0" borderId="19" xfId="0" applyNumberFormat="1" applyFont="1" applyBorder="1" applyAlignment="1">
      <alignment horizontal="right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164" fontId="6" fillId="0" borderId="1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6" fillId="0" borderId="22" xfId="0" applyNumberFormat="1" applyFont="1" applyBorder="1" applyAlignment="1">
      <alignment vertical="center"/>
    </xf>
    <xf numFmtId="164" fontId="6" fillId="0" borderId="22" xfId="0" applyNumberFormat="1" applyFont="1" applyBorder="1" applyAlignment="1">
      <alignment horizontal="right" vertical="center"/>
    </xf>
    <xf numFmtId="0" fontId="7" fillId="0" borderId="20" xfId="0" applyFont="1" applyBorder="1" applyAlignment="1">
      <alignment horizontal="center" vertical="center"/>
    </xf>
    <xf numFmtId="164" fontId="7" fillId="0" borderId="21" xfId="0" applyNumberFormat="1" applyFont="1" applyBorder="1" applyAlignment="1">
      <alignment vertical="center"/>
    </xf>
    <xf numFmtId="164" fontId="7" fillId="0" borderId="22" xfId="0" applyNumberFormat="1" applyFont="1" applyBorder="1" applyAlignment="1">
      <alignment horizontal="right" vertical="center"/>
    </xf>
    <xf numFmtId="0" fontId="8" fillId="0" borderId="23" xfId="0" applyFont="1" applyBorder="1"/>
    <xf numFmtId="164" fontId="2" fillId="0" borderId="24" xfId="0" applyNumberFormat="1" applyFont="1" applyBorder="1" applyAlignment="1">
      <alignment horizontal="right"/>
    </xf>
    <xf numFmtId="164" fontId="2" fillId="0" borderId="25" xfId="0" applyNumberFormat="1" applyFont="1" applyBorder="1" applyAlignment="1">
      <alignment horizontal="right"/>
    </xf>
    <xf numFmtId="164" fontId="5" fillId="0" borderId="21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right" vertical="center"/>
    </xf>
    <xf numFmtId="0" fontId="1" fillId="0" borderId="26" xfId="0" applyFont="1" applyBorder="1" applyAlignment="1">
      <alignment vertical="center"/>
    </xf>
    <xf numFmtId="164" fontId="1" fillId="0" borderId="26" xfId="0" applyNumberFormat="1" applyFont="1" applyBorder="1"/>
    <xf numFmtId="0" fontId="1" fillId="0" borderId="26" xfId="0" applyFont="1" applyBorder="1"/>
    <xf numFmtId="164" fontId="5" fillId="0" borderId="0" xfId="0" applyNumberFormat="1" applyFont="1" applyAlignment="1">
      <alignment vertical="center"/>
    </xf>
    <xf numFmtId="164" fontId="9" fillId="0" borderId="17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64" fontId="10" fillId="0" borderId="17" xfId="0" applyNumberFormat="1" applyFont="1" applyBorder="1" applyAlignment="1">
      <alignment horizontal="right"/>
    </xf>
    <xf numFmtId="49" fontId="6" fillId="0" borderId="0" xfId="0" applyNumberFormat="1" applyFont="1"/>
    <xf numFmtId="49" fontId="6" fillId="0" borderId="1" xfId="0" applyNumberFormat="1" applyFont="1" applyBorder="1"/>
    <xf numFmtId="0" fontId="5" fillId="0" borderId="20" xfId="0" applyFont="1" applyBorder="1" applyAlignment="1">
      <alignment horizontal="center" vertical="center"/>
    </xf>
    <xf numFmtId="164" fontId="5" fillId="0" borderId="22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/>
    <xf numFmtId="0" fontId="6" fillId="0" borderId="23" xfId="0" applyFont="1" applyBorder="1"/>
    <xf numFmtId="49" fontId="6" fillId="0" borderId="1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1" fontId="3" fillId="0" borderId="0" xfId="0" applyNumberFormat="1" applyFont="1" applyAlignment="1">
      <alignment horizontal="center" vertical="center"/>
    </xf>
    <xf numFmtId="1" fontId="1" fillId="0" borderId="0" xfId="0" applyNumberFormat="1" applyFont="1"/>
    <xf numFmtId="1" fontId="1" fillId="0" borderId="15" xfId="0" applyNumberFormat="1" applyFont="1" applyBorder="1"/>
    <xf numFmtId="1" fontId="1" fillId="0" borderId="8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vertical="center"/>
    </xf>
    <xf numFmtId="1" fontId="6" fillId="0" borderId="1" xfId="0" applyNumberFormat="1" applyFont="1" applyBorder="1" applyAlignment="1">
      <alignment horizontal="right" vertical="center"/>
    </xf>
    <xf numFmtId="1" fontId="7" fillId="0" borderId="1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1" fontId="5" fillId="0" borderId="10" xfId="0" applyNumberFormat="1" applyFont="1" applyBorder="1" applyAlignment="1">
      <alignment horizontal="right" vertical="center"/>
    </xf>
    <xf numFmtId="1" fontId="10" fillId="0" borderId="16" xfId="0" applyNumberFormat="1" applyFont="1" applyBorder="1" applyAlignment="1">
      <alignment horizontal="right"/>
    </xf>
    <xf numFmtId="1" fontId="5" fillId="0" borderId="21" xfId="0" applyNumberFormat="1" applyFont="1" applyBorder="1" applyAlignment="1">
      <alignment vertical="center"/>
    </xf>
    <xf numFmtId="1" fontId="2" fillId="0" borderId="0" xfId="0" applyNumberFormat="1" applyFont="1" applyAlignment="1">
      <alignment horizontal="right"/>
    </xf>
    <xf numFmtId="1" fontId="1" fillId="0" borderId="16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right"/>
    </xf>
    <xf numFmtId="1" fontId="6" fillId="0" borderId="1" xfId="0" applyNumberFormat="1" applyFont="1" applyBorder="1"/>
    <xf numFmtId="1" fontId="6" fillId="0" borderId="21" xfId="0" applyNumberFormat="1" applyFont="1" applyBorder="1" applyAlignment="1">
      <alignment horizontal="right" vertical="center"/>
    </xf>
    <xf numFmtId="1" fontId="2" fillId="0" borderId="24" xfId="0" applyNumberFormat="1" applyFont="1" applyBorder="1" applyAlignment="1">
      <alignment horizontal="right"/>
    </xf>
    <xf numFmtId="1" fontId="6" fillId="0" borderId="3" xfId="0" applyNumberFormat="1" applyFont="1" applyBorder="1" applyAlignment="1">
      <alignment horizontal="right" vertical="center"/>
    </xf>
    <xf numFmtId="1" fontId="9" fillId="0" borderId="16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right"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2" fillId="0" borderId="19" xfId="0" applyFont="1" applyBorder="1" applyAlignment="1">
      <alignment horizontal="left" vertical="center"/>
    </xf>
    <xf numFmtId="0" fontId="6" fillId="0" borderId="10" xfId="0" applyFont="1" applyBorder="1"/>
    <xf numFmtId="0" fontId="6" fillId="0" borderId="3" xfId="0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1" fontId="5" fillId="0" borderId="21" xfId="0" applyNumberFormat="1" applyFont="1" applyBorder="1" applyAlignment="1">
      <alignment horizontal="right"/>
    </xf>
    <xf numFmtId="0" fontId="5" fillId="0" borderId="3" xfId="0" applyFont="1" applyBorder="1"/>
    <xf numFmtId="1" fontId="6" fillId="0" borderId="21" xfId="0" applyNumberFormat="1" applyFont="1" applyBorder="1" applyAlignment="1">
      <alignment vertical="center"/>
    </xf>
    <xf numFmtId="0" fontId="6" fillId="0" borderId="23" xfId="0" applyFont="1" applyBorder="1" applyAlignment="1">
      <alignment wrapText="1"/>
    </xf>
    <xf numFmtId="0" fontId="6" fillId="0" borderId="10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4" fontId="7" fillId="0" borderId="2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2" fillId="0" borderId="16" xfId="0" applyNumberFormat="1" applyFont="1" applyBorder="1" applyAlignment="1">
      <alignment horizontal="right"/>
    </xf>
    <xf numFmtId="0" fontId="9" fillId="0" borderId="0" xfId="0" applyFont="1" applyAlignment="1">
      <alignment horizontal="left" vertical="center"/>
    </xf>
    <xf numFmtId="1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0" fontId="6" fillId="0" borderId="21" xfId="0" applyFont="1" applyBorder="1" applyAlignment="1">
      <alignment wrapText="1"/>
    </xf>
    <xf numFmtId="0" fontId="6" fillId="0" borderId="21" xfId="0" applyFont="1" applyBorder="1" applyAlignment="1">
      <alignment horizontal="right"/>
    </xf>
    <xf numFmtId="0" fontId="1" fillId="0" borderId="0" xfId="0" applyFont="1" applyAlignment="1">
      <alignment wrapText="1"/>
    </xf>
    <xf numFmtId="0" fontId="2" fillId="0" borderId="12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1" fontId="9" fillId="0" borderId="28" xfId="0" applyNumberFormat="1" applyFont="1" applyBorder="1" applyAlignment="1">
      <alignment horizontal="right"/>
    </xf>
    <xf numFmtId="164" fontId="9" fillId="0" borderId="29" xfId="0" applyNumberFormat="1" applyFont="1" applyBorder="1" applyAlignment="1">
      <alignment horizontal="right"/>
    </xf>
    <xf numFmtId="0" fontId="9" fillId="0" borderId="28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9"/>
  <sheetViews>
    <sheetView view="pageBreakPreview" zoomScale="115" zoomScaleNormal="100" zoomScaleSheetLayoutView="115" workbookViewId="0">
      <selection activeCell="F22" sqref="F22"/>
    </sheetView>
  </sheetViews>
  <sheetFormatPr defaultColWidth="9.140625" defaultRowHeight="12.75" x14ac:dyDescent="0.2"/>
  <cols>
    <col min="1" max="1" width="7" style="3" bestFit="1" customWidth="1"/>
    <col min="2" max="2" width="82.7109375" style="1" customWidth="1"/>
    <col min="3" max="3" width="12" style="2" bestFit="1" customWidth="1"/>
    <col min="4" max="5" width="9.140625" style="1"/>
    <col min="6" max="6" width="10.42578125" style="1" bestFit="1" customWidth="1"/>
    <col min="7" max="16384" width="9.140625" style="1"/>
  </cols>
  <sheetData>
    <row r="1" spans="1:5" ht="16.5" thickBot="1" x14ac:dyDescent="0.25">
      <c r="A1" s="145" t="s">
        <v>41</v>
      </c>
      <c r="B1" s="146"/>
      <c r="C1" s="146"/>
      <c r="D1" s="147"/>
    </row>
    <row r="2" spans="1:5" ht="4.5" customHeight="1" thickBot="1" x14ac:dyDescent="0.25">
      <c r="A2" s="22"/>
      <c r="B2" s="22"/>
      <c r="C2" s="22"/>
      <c r="D2" s="22"/>
    </row>
    <row r="3" spans="1:5" ht="16.5" thickBot="1" x14ac:dyDescent="0.25">
      <c r="A3" s="145" t="s">
        <v>5</v>
      </c>
      <c r="B3" s="146"/>
      <c r="C3" s="146"/>
      <c r="D3" s="147"/>
    </row>
    <row r="4" spans="1:5" ht="13.5" thickBot="1" x14ac:dyDescent="0.25"/>
    <row r="5" spans="1:5" ht="12.75" customHeight="1" thickBot="1" x14ac:dyDescent="0.25">
      <c r="A5" s="23" t="s">
        <v>0</v>
      </c>
      <c r="B5" s="24" t="s">
        <v>94</v>
      </c>
      <c r="C5" s="25" t="s">
        <v>3</v>
      </c>
      <c r="D5" s="26" t="s">
        <v>6</v>
      </c>
    </row>
    <row r="6" spans="1:5" ht="4.5" customHeight="1" thickBot="1" x14ac:dyDescent="0.25"/>
    <row r="7" spans="1:5" ht="15" thickBot="1" x14ac:dyDescent="0.3">
      <c r="A7" s="4" t="s">
        <v>1</v>
      </c>
      <c r="B7" s="5" t="s">
        <v>2</v>
      </c>
      <c r="C7" s="6" t="s">
        <v>4</v>
      </c>
      <c r="D7" s="7" t="s">
        <v>9</v>
      </c>
    </row>
    <row r="8" spans="1:5" x14ac:dyDescent="0.2">
      <c r="A8" s="27">
        <v>1</v>
      </c>
      <c r="B8" s="28" t="s">
        <v>16</v>
      </c>
      <c r="C8" s="29">
        <v>1.2E-2</v>
      </c>
      <c r="D8" s="30" t="s">
        <v>11</v>
      </c>
    </row>
    <row r="9" spans="1:5" x14ac:dyDescent="0.2">
      <c r="A9" s="31">
        <v>2</v>
      </c>
      <c r="B9" s="11" t="s">
        <v>65</v>
      </c>
      <c r="C9" s="32">
        <v>8.7999999999999995E-2</v>
      </c>
      <c r="D9" s="12" t="s">
        <v>15</v>
      </c>
    </row>
    <row r="10" spans="1:5" x14ac:dyDescent="0.2">
      <c r="A10" s="33">
        <v>3</v>
      </c>
      <c r="B10" s="11" t="s">
        <v>17</v>
      </c>
      <c r="C10" s="32">
        <v>0.2</v>
      </c>
      <c r="D10" s="12" t="s">
        <v>7</v>
      </c>
    </row>
    <row r="11" spans="1:5" x14ac:dyDescent="0.2">
      <c r="A11" s="31">
        <v>4</v>
      </c>
      <c r="B11" s="11" t="s">
        <v>12</v>
      </c>
      <c r="C11" s="32" t="s">
        <v>11</v>
      </c>
      <c r="D11" s="12" t="s">
        <v>11</v>
      </c>
    </row>
    <row r="12" spans="1:5" ht="13.5" thickBot="1" x14ac:dyDescent="0.25">
      <c r="A12" s="21">
        <v>5</v>
      </c>
      <c r="B12" s="55" t="s">
        <v>21</v>
      </c>
      <c r="C12" s="13">
        <v>3.7999999999999999E-2</v>
      </c>
      <c r="D12" s="56" t="s">
        <v>7</v>
      </c>
    </row>
    <row r="13" spans="1:5" ht="13.5" thickBot="1" x14ac:dyDescent="0.25">
      <c r="A13" s="143" t="s">
        <v>8</v>
      </c>
      <c r="B13" s="144"/>
      <c r="C13" s="35">
        <f>SUM(C8:C12)</f>
        <v>0.33799999999999997</v>
      </c>
      <c r="D13" s="8" t="s">
        <v>7</v>
      </c>
    </row>
    <row r="14" spans="1:5" ht="13.5" thickBot="1" x14ac:dyDescent="0.25">
      <c r="A14" s="36"/>
      <c r="B14" s="37"/>
      <c r="E14" s="1" t="s">
        <v>14</v>
      </c>
    </row>
    <row r="15" spans="1:5" ht="12.75" customHeight="1" thickBot="1" x14ac:dyDescent="0.25">
      <c r="A15" s="23" t="s">
        <v>0</v>
      </c>
      <c r="B15" s="24" t="s">
        <v>95</v>
      </c>
      <c r="C15" s="25" t="s">
        <v>3</v>
      </c>
      <c r="D15" s="26" t="s">
        <v>10</v>
      </c>
    </row>
    <row r="16" spans="1:5" ht="4.5" customHeight="1" thickBot="1" x14ac:dyDescent="0.25"/>
    <row r="17" spans="1:4" ht="15" thickBot="1" x14ac:dyDescent="0.3">
      <c r="A17" s="4" t="s">
        <v>1</v>
      </c>
      <c r="B17" s="5" t="s">
        <v>2</v>
      </c>
      <c r="C17" s="6" t="s">
        <v>4</v>
      </c>
      <c r="D17" s="7" t="s">
        <v>9</v>
      </c>
    </row>
    <row r="18" spans="1:4" x14ac:dyDescent="0.2">
      <c r="A18" s="38">
        <v>1</v>
      </c>
      <c r="B18" s="39" t="s">
        <v>20</v>
      </c>
      <c r="C18" s="18">
        <v>5.0000000000000001E-3</v>
      </c>
      <c r="D18" s="19" t="s">
        <v>11</v>
      </c>
    </row>
    <row r="19" spans="1:4" x14ac:dyDescent="0.2">
      <c r="A19" s="21">
        <v>2</v>
      </c>
      <c r="B19" s="11" t="s">
        <v>65</v>
      </c>
      <c r="C19" s="32">
        <v>7.0000000000000007E-2</v>
      </c>
      <c r="D19" s="12" t="s">
        <v>7</v>
      </c>
    </row>
    <row r="20" spans="1:4" x14ac:dyDescent="0.2">
      <c r="A20" s="21">
        <v>3</v>
      </c>
      <c r="B20" s="11" t="s">
        <v>96</v>
      </c>
      <c r="C20" s="32" t="s">
        <v>15</v>
      </c>
      <c r="D20" s="12" t="s">
        <v>11</v>
      </c>
    </row>
    <row r="21" spans="1:4" x14ac:dyDescent="0.2">
      <c r="A21" s="21">
        <v>4</v>
      </c>
      <c r="B21" s="55" t="s">
        <v>72</v>
      </c>
      <c r="C21" s="47">
        <v>2.5000000000000001E-2</v>
      </c>
      <c r="D21" s="43"/>
    </row>
    <row r="22" spans="1:4" x14ac:dyDescent="0.2">
      <c r="A22" s="9">
        <v>5</v>
      </c>
      <c r="B22" s="11" t="s">
        <v>17</v>
      </c>
      <c r="C22" s="10">
        <v>0.2</v>
      </c>
      <c r="D22" s="59"/>
    </row>
    <row r="23" spans="1:4" x14ac:dyDescent="0.2">
      <c r="A23" s="9">
        <v>6</v>
      </c>
      <c r="B23" s="55" t="s">
        <v>12</v>
      </c>
      <c r="C23" s="10" t="s">
        <v>15</v>
      </c>
      <c r="D23" s="59"/>
    </row>
    <row r="24" spans="1:4" ht="13.5" thickBot="1" x14ac:dyDescent="0.25">
      <c r="A24" s="9">
        <v>7</v>
      </c>
      <c r="B24" s="55" t="s">
        <v>21</v>
      </c>
      <c r="C24" s="10">
        <v>3.7999999999999999E-2</v>
      </c>
      <c r="D24" s="60"/>
    </row>
    <row r="25" spans="1:4" ht="13.5" thickBot="1" x14ac:dyDescent="0.25">
      <c r="A25" s="143" t="s">
        <v>8</v>
      </c>
      <c r="B25" s="144"/>
      <c r="C25" s="35">
        <f>SUM(C18:C24)</f>
        <v>0.33800000000000002</v>
      </c>
      <c r="D25" s="8" t="s">
        <v>7</v>
      </c>
    </row>
    <row r="26" spans="1:4" ht="13.5" thickBot="1" x14ac:dyDescent="0.25">
      <c r="A26" s="44"/>
      <c r="B26" s="44"/>
      <c r="C26" s="45"/>
      <c r="D26" s="45"/>
    </row>
    <row r="27" spans="1:4" ht="12.75" customHeight="1" thickBot="1" x14ac:dyDescent="0.25">
      <c r="A27" s="23" t="s">
        <v>0</v>
      </c>
      <c r="B27" s="24" t="s">
        <v>23</v>
      </c>
      <c r="C27" s="25" t="s">
        <v>3</v>
      </c>
      <c r="D27" s="26" t="s">
        <v>22</v>
      </c>
    </row>
    <row r="28" spans="1:4" ht="4.5" customHeight="1" thickBot="1" x14ac:dyDescent="0.25"/>
    <row r="29" spans="1:4" ht="15" thickBot="1" x14ac:dyDescent="0.3">
      <c r="A29" s="51" t="s">
        <v>1</v>
      </c>
      <c r="B29" s="52" t="s">
        <v>2</v>
      </c>
      <c r="C29" s="53" t="s">
        <v>4</v>
      </c>
      <c r="D29" s="54" t="s">
        <v>9</v>
      </c>
    </row>
    <row r="30" spans="1:4" x14ac:dyDescent="0.2">
      <c r="A30" s="69">
        <v>1</v>
      </c>
      <c r="B30" s="70" t="s">
        <v>40</v>
      </c>
      <c r="C30" s="71" t="s">
        <v>7</v>
      </c>
      <c r="D30" s="72"/>
    </row>
    <row r="31" spans="1:4" s="17" customFormat="1" x14ac:dyDescent="0.2">
      <c r="A31" s="61">
        <v>2</v>
      </c>
      <c r="B31" s="41" t="s">
        <v>109</v>
      </c>
      <c r="C31" s="133" t="s">
        <v>7</v>
      </c>
      <c r="D31" s="63"/>
    </row>
    <row r="32" spans="1:4" s="17" customFormat="1" x14ac:dyDescent="0.2">
      <c r="A32" s="61">
        <v>3</v>
      </c>
      <c r="B32" s="41" t="s">
        <v>46</v>
      </c>
      <c r="C32" s="62">
        <v>0.16</v>
      </c>
      <c r="D32" s="63"/>
    </row>
    <row r="33" spans="1:4" s="17" customFormat="1" x14ac:dyDescent="0.2">
      <c r="A33" s="61">
        <v>4</v>
      </c>
      <c r="B33" s="41" t="s">
        <v>24</v>
      </c>
      <c r="C33" s="62"/>
      <c r="D33" s="63"/>
    </row>
    <row r="34" spans="1:4" s="17" customFormat="1" x14ac:dyDescent="0.2">
      <c r="A34" s="40">
        <v>5</v>
      </c>
      <c r="B34" s="41" t="s">
        <v>39</v>
      </c>
      <c r="C34" s="42">
        <v>0.03</v>
      </c>
      <c r="D34" s="43"/>
    </row>
    <row r="35" spans="1:4" s="17" customFormat="1" ht="12.75" customHeight="1" thickBot="1" x14ac:dyDescent="0.25">
      <c r="A35" s="40">
        <v>6</v>
      </c>
      <c r="B35" s="46" t="s">
        <v>97</v>
      </c>
      <c r="C35" s="67">
        <v>1.4999999999999999E-2</v>
      </c>
      <c r="D35" s="20"/>
    </row>
    <row r="36" spans="1:4" ht="13.5" thickBot="1" x14ac:dyDescent="0.25">
      <c r="A36" s="143" t="s">
        <v>8</v>
      </c>
      <c r="B36" s="144"/>
      <c r="C36" s="65">
        <f>SUM(C31:C35)</f>
        <v>0.20500000000000002</v>
      </c>
      <c r="D36" s="66" t="s">
        <v>7</v>
      </c>
    </row>
    <row r="37" spans="1:4" ht="13.5" thickBot="1" x14ac:dyDescent="0.25">
      <c r="A37" s="44"/>
      <c r="B37" s="44"/>
      <c r="C37" s="45"/>
      <c r="D37" s="45"/>
    </row>
    <row r="38" spans="1:4" ht="13.5" thickBot="1" x14ac:dyDescent="0.25">
      <c r="A38" s="48"/>
      <c r="B38" s="49"/>
      <c r="C38" s="50"/>
      <c r="D38" s="8"/>
    </row>
    <row r="39" spans="1:4" ht="12.75" customHeight="1" thickBot="1" x14ac:dyDescent="0.25">
      <c r="A39" s="23" t="s">
        <v>0</v>
      </c>
      <c r="B39" s="24" t="s">
        <v>25</v>
      </c>
      <c r="C39" s="25" t="s">
        <v>3</v>
      </c>
      <c r="D39" s="26" t="s">
        <v>26</v>
      </c>
    </row>
    <row r="40" spans="1:4" ht="4.5" customHeight="1" thickBot="1" x14ac:dyDescent="0.25"/>
    <row r="41" spans="1:4" ht="15" thickBot="1" x14ac:dyDescent="0.3">
      <c r="A41" s="4" t="s">
        <v>1</v>
      </c>
      <c r="B41" s="5" t="s">
        <v>2</v>
      </c>
      <c r="C41" s="6" t="s">
        <v>4</v>
      </c>
      <c r="D41" s="7" t="s">
        <v>9</v>
      </c>
    </row>
    <row r="42" spans="1:4" x14ac:dyDescent="0.2">
      <c r="A42" s="14">
        <v>1</v>
      </c>
      <c r="B42" s="68" t="s">
        <v>13</v>
      </c>
      <c r="C42" s="15">
        <v>1.4999999999999999E-2</v>
      </c>
      <c r="D42" s="19" t="s">
        <v>11</v>
      </c>
    </row>
    <row r="43" spans="1:4" x14ac:dyDescent="0.2">
      <c r="A43" s="9">
        <v>2</v>
      </c>
      <c r="B43" s="11" t="s">
        <v>30</v>
      </c>
      <c r="C43" s="32">
        <v>0.5</v>
      </c>
      <c r="D43" s="12" t="s">
        <v>7</v>
      </c>
    </row>
    <row r="44" spans="1:4" ht="13.5" thickBot="1" x14ac:dyDescent="0.25">
      <c r="A44" s="21">
        <v>3</v>
      </c>
      <c r="B44" s="11" t="s">
        <v>13</v>
      </c>
      <c r="C44" s="32">
        <v>1.4999999999999999E-2</v>
      </c>
      <c r="D44" s="12" t="s">
        <v>7</v>
      </c>
    </row>
    <row r="45" spans="1:4" ht="13.5" thickBot="1" x14ac:dyDescent="0.25">
      <c r="A45" s="143" t="s">
        <v>8</v>
      </c>
      <c r="B45" s="144"/>
      <c r="C45" s="35">
        <f>SUM(C42:C44)</f>
        <v>0.53</v>
      </c>
      <c r="D45" s="8" t="s">
        <v>7</v>
      </c>
    </row>
    <row r="46" spans="1:4" x14ac:dyDescent="0.2">
      <c r="A46" s="44"/>
      <c r="B46" s="39" t="s">
        <v>98</v>
      </c>
      <c r="C46" s="45"/>
      <c r="D46" s="45"/>
    </row>
    <row r="47" spans="1:4" ht="13.5" thickBot="1" x14ac:dyDescent="0.25">
      <c r="A47" s="44"/>
      <c r="B47" s="44"/>
      <c r="C47" s="45"/>
      <c r="D47" s="45"/>
    </row>
    <row r="48" spans="1:4" ht="13.5" thickBot="1" x14ac:dyDescent="0.25">
      <c r="A48" s="23" t="s">
        <v>0</v>
      </c>
      <c r="B48" s="24" t="s">
        <v>99</v>
      </c>
      <c r="C48" s="25" t="s">
        <v>3</v>
      </c>
      <c r="D48" s="26" t="s">
        <v>27</v>
      </c>
    </row>
    <row r="49" spans="1:4" ht="15" thickBot="1" x14ac:dyDescent="0.3">
      <c r="A49" s="4" t="s">
        <v>1</v>
      </c>
      <c r="B49" s="5" t="s">
        <v>2</v>
      </c>
      <c r="C49" s="6" t="s">
        <v>4</v>
      </c>
      <c r="D49" s="7" t="s">
        <v>9</v>
      </c>
    </row>
    <row r="50" spans="1:4" x14ac:dyDescent="0.2">
      <c r="A50" s="14">
        <v>1</v>
      </c>
      <c r="B50" s="68" t="s">
        <v>13</v>
      </c>
      <c r="C50" s="15">
        <v>1.4999999999999999E-2</v>
      </c>
      <c r="D50" s="19" t="s">
        <v>11</v>
      </c>
    </row>
    <row r="51" spans="1:4" x14ac:dyDescent="0.2">
      <c r="A51" s="9">
        <v>2</v>
      </c>
      <c r="B51" s="11" t="s">
        <v>29</v>
      </c>
      <c r="C51" s="11">
        <v>0.25</v>
      </c>
      <c r="D51" s="20"/>
    </row>
    <row r="52" spans="1:4" x14ac:dyDescent="0.2">
      <c r="A52" s="9">
        <v>3</v>
      </c>
      <c r="B52" s="11" t="s">
        <v>13</v>
      </c>
      <c r="C52" s="11">
        <v>1.4999999999999999E-2</v>
      </c>
      <c r="D52" s="12" t="s">
        <v>7</v>
      </c>
    </row>
    <row r="53" spans="1:4" ht="13.5" thickBot="1" x14ac:dyDescent="0.25">
      <c r="A53" s="34">
        <v>4</v>
      </c>
      <c r="B53" s="57" t="s">
        <v>54</v>
      </c>
      <c r="C53" s="58">
        <v>1.4999999999999999E-2</v>
      </c>
      <c r="D53" s="82" t="s">
        <v>7</v>
      </c>
    </row>
    <row r="54" spans="1:4" ht="13.5" thickBot="1" x14ac:dyDescent="0.25">
      <c r="A54" s="143" t="s">
        <v>8</v>
      </c>
      <c r="B54" s="144"/>
      <c r="C54" s="35">
        <f>SUM(C50:C53)</f>
        <v>0.29500000000000004</v>
      </c>
      <c r="D54" s="8" t="s">
        <v>7</v>
      </c>
    </row>
    <row r="55" spans="1:4" ht="13.5" thickBot="1" x14ac:dyDescent="0.25">
      <c r="A55" s="44"/>
      <c r="B55" s="73"/>
      <c r="C55" s="45"/>
      <c r="D55" s="45"/>
    </row>
    <row r="56" spans="1:4" ht="12.75" customHeight="1" thickBot="1" x14ac:dyDescent="0.25">
      <c r="A56" s="23" t="s">
        <v>0</v>
      </c>
      <c r="B56" s="24" t="s">
        <v>101</v>
      </c>
      <c r="C56" s="25" t="s">
        <v>3</v>
      </c>
      <c r="D56" s="26" t="s">
        <v>32</v>
      </c>
    </row>
    <row r="57" spans="1:4" ht="4.5" customHeight="1" thickBot="1" x14ac:dyDescent="0.25"/>
    <row r="58" spans="1:4" ht="15" thickBot="1" x14ac:dyDescent="0.3">
      <c r="A58" s="4" t="s">
        <v>1</v>
      </c>
      <c r="B58" s="52" t="s">
        <v>2</v>
      </c>
      <c r="C58" s="6" t="s">
        <v>4</v>
      </c>
      <c r="D58" s="7" t="s">
        <v>9</v>
      </c>
    </row>
    <row r="59" spans="1:4" x14ac:dyDescent="0.2">
      <c r="A59" s="27">
        <v>1</v>
      </c>
      <c r="B59" s="57" t="s">
        <v>100</v>
      </c>
      <c r="C59" s="18" t="s">
        <v>7</v>
      </c>
      <c r="D59" s="19" t="s">
        <v>11</v>
      </c>
    </row>
    <row r="60" spans="1:4" ht="13.5" thickBot="1" x14ac:dyDescent="0.25">
      <c r="A60" s="9"/>
      <c r="B60" s="57" t="s">
        <v>36</v>
      </c>
      <c r="C60" s="47">
        <v>0.20499999999999999</v>
      </c>
      <c r="D60" s="12"/>
    </row>
    <row r="61" spans="1:4" ht="13.5" thickBot="1" x14ac:dyDescent="0.25">
      <c r="A61" s="143" t="s">
        <v>8</v>
      </c>
      <c r="B61" s="144"/>
      <c r="C61" s="35">
        <f>SUM(C59:C60)</f>
        <v>0.20499999999999999</v>
      </c>
      <c r="D61" s="8" t="s">
        <v>7</v>
      </c>
    </row>
    <row r="62" spans="1:4" x14ac:dyDescent="0.2">
      <c r="B62" s="39" t="s">
        <v>31</v>
      </c>
    </row>
    <row r="63" spans="1:4" ht="13.5" thickBot="1" x14ac:dyDescent="0.25"/>
    <row r="64" spans="1:4" ht="12.75" customHeight="1" thickBot="1" x14ac:dyDescent="0.25">
      <c r="A64" s="23" t="s">
        <v>0</v>
      </c>
      <c r="B64" s="24" t="s">
        <v>101</v>
      </c>
      <c r="C64" s="25" t="s">
        <v>3</v>
      </c>
      <c r="D64" s="26" t="s">
        <v>33</v>
      </c>
    </row>
    <row r="65" spans="1:4" ht="4.5" customHeight="1" thickBot="1" x14ac:dyDescent="0.25"/>
    <row r="66" spans="1:4" ht="15" thickBot="1" x14ac:dyDescent="0.3">
      <c r="A66" s="4" t="s">
        <v>1</v>
      </c>
      <c r="B66" s="68" t="s">
        <v>2</v>
      </c>
      <c r="C66" s="6" t="s">
        <v>4</v>
      </c>
      <c r="D66" s="7" t="s">
        <v>9</v>
      </c>
    </row>
    <row r="67" spans="1:4" x14ac:dyDescent="0.2">
      <c r="A67" s="27">
        <v>1</v>
      </c>
      <c r="B67" s="28" t="s">
        <v>37</v>
      </c>
      <c r="C67" s="29" t="s">
        <v>7</v>
      </c>
      <c r="D67" s="19" t="s">
        <v>11</v>
      </c>
    </row>
    <row r="68" spans="1:4" ht="13.5" thickBot="1" x14ac:dyDescent="0.25">
      <c r="A68" s="61"/>
      <c r="B68" s="57" t="s">
        <v>36</v>
      </c>
      <c r="C68" s="135">
        <v>1.55E-2</v>
      </c>
      <c r="D68" s="12"/>
    </row>
    <row r="69" spans="1:4" ht="13.5" thickBot="1" x14ac:dyDescent="0.25">
      <c r="A69" s="143" t="s">
        <v>8</v>
      </c>
      <c r="B69" s="144"/>
      <c r="C69" s="136">
        <f>SUM(C67:C68)</f>
        <v>1.55E-2</v>
      </c>
      <c r="D69" s="8" t="s">
        <v>7</v>
      </c>
    </row>
    <row r="70" spans="1:4" x14ac:dyDescent="0.2">
      <c r="A70" s="77"/>
      <c r="B70" s="39" t="s">
        <v>31</v>
      </c>
      <c r="C70" s="78"/>
      <c r="D70" s="79"/>
    </row>
    <row r="71" spans="1:4" ht="12.75" customHeight="1" thickBot="1" x14ac:dyDescent="0.25">
      <c r="A71" s="74"/>
      <c r="B71" s="75"/>
      <c r="C71" s="76"/>
      <c r="D71" s="76"/>
    </row>
    <row r="72" spans="1:4" ht="13.5" thickBot="1" x14ac:dyDescent="0.25">
      <c r="A72" s="23" t="s">
        <v>0</v>
      </c>
      <c r="B72" s="24" t="s">
        <v>102</v>
      </c>
      <c r="C72" s="25" t="s">
        <v>3</v>
      </c>
      <c r="D72" s="26" t="s">
        <v>34</v>
      </c>
    </row>
    <row r="73" spans="1:4" ht="13.5" thickBot="1" x14ac:dyDescent="0.25"/>
    <row r="74" spans="1:4" ht="12.75" customHeight="1" thickBot="1" x14ac:dyDescent="0.3">
      <c r="A74" s="4" t="s">
        <v>1</v>
      </c>
      <c r="B74" s="52" t="s">
        <v>2</v>
      </c>
      <c r="C74" s="6" t="s">
        <v>4</v>
      </c>
      <c r="D74" s="7" t="s">
        <v>9</v>
      </c>
    </row>
    <row r="75" spans="1:4" x14ac:dyDescent="0.2">
      <c r="A75" s="27">
        <v>1</v>
      </c>
      <c r="B75" s="28" t="s">
        <v>104</v>
      </c>
      <c r="C75" s="29" t="s">
        <v>7</v>
      </c>
      <c r="D75" s="19" t="s">
        <v>11</v>
      </c>
    </row>
    <row r="76" spans="1:4" ht="13.5" thickBot="1" x14ac:dyDescent="0.25">
      <c r="A76" s="61"/>
      <c r="B76" s="57" t="s">
        <v>103</v>
      </c>
      <c r="C76" s="134">
        <v>0.15</v>
      </c>
      <c r="D76" s="12"/>
    </row>
    <row r="77" spans="1:4" ht="13.5" thickBot="1" x14ac:dyDescent="0.25">
      <c r="A77" s="143" t="s">
        <v>8</v>
      </c>
      <c r="B77" s="144"/>
      <c r="C77" s="35">
        <f>SUM(C75:C76)</f>
        <v>0.15</v>
      </c>
      <c r="D77" s="8" t="s">
        <v>7</v>
      </c>
    </row>
    <row r="78" spans="1:4" ht="13.5" thickBot="1" x14ac:dyDescent="0.25">
      <c r="A78" s="77"/>
      <c r="B78" s="39" t="s">
        <v>31</v>
      </c>
      <c r="C78" s="78"/>
      <c r="D78" s="79"/>
    </row>
    <row r="79" spans="1:4" ht="13.5" thickBot="1" x14ac:dyDescent="0.25">
      <c r="A79" s="48"/>
      <c r="B79" s="49"/>
      <c r="C79" s="50"/>
      <c r="D79" s="8"/>
    </row>
    <row r="80" spans="1:4" ht="13.5" thickBot="1" x14ac:dyDescent="0.25">
      <c r="A80" s="23" t="s">
        <v>0</v>
      </c>
      <c r="B80" s="24" t="s">
        <v>106</v>
      </c>
      <c r="C80" s="25" t="s">
        <v>3</v>
      </c>
      <c r="D80" s="26" t="s">
        <v>35</v>
      </c>
    </row>
    <row r="81" spans="1:4" ht="13.5" thickBot="1" x14ac:dyDescent="0.25"/>
    <row r="82" spans="1:4" ht="15" thickBot="1" x14ac:dyDescent="0.3">
      <c r="A82" s="4" t="s">
        <v>1</v>
      </c>
      <c r="B82" s="52" t="s">
        <v>2</v>
      </c>
      <c r="C82" s="6" t="s">
        <v>4</v>
      </c>
      <c r="D82" s="7" t="s">
        <v>9</v>
      </c>
    </row>
    <row r="83" spans="1:4" x14ac:dyDescent="0.2">
      <c r="A83" s="27">
        <v>1</v>
      </c>
      <c r="B83" s="28" t="s">
        <v>105</v>
      </c>
      <c r="C83" s="29" t="s">
        <v>7</v>
      </c>
      <c r="D83" s="19" t="s">
        <v>11</v>
      </c>
    </row>
    <row r="84" spans="1:4" ht="13.5" thickBot="1" x14ac:dyDescent="0.25">
      <c r="A84" s="61"/>
      <c r="B84" s="57" t="s">
        <v>38</v>
      </c>
      <c r="C84" s="134">
        <v>0.1</v>
      </c>
      <c r="D84" s="12"/>
    </row>
    <row r="85" spans="1:4" ht="13.5" thickBot="1" x14ac:dyDescent="0.25">
      <c r="A85" s="48" t="s">
        <v>8</v>
      </c>
      <c r="B85" s="123"/>
      <c r="C85" s="35">
        <f>SUM(C83:C84)</f>
        <v>0.1</v>
      </c>
      <c r="D85" s="8" t="s">
        <v>7</v>
      </c>
    </row>
    <row r="86" spans="1:4" ht="13.5" thickBot="1" x14ac:dyDescent="0.25"/>
    <row r="87" spans="1:4" ht="13.5" thickBot="1" x14ac:dyDescent="0.25">
      <c r="A87" s="23" t="s">
        <v>0</v>
      </c>
      <c r="B87" s="24" t="s">
        <v>102</v>
      </c>
      <c r="C87" s="25" t="s">
        <v>3</v>
      </c>
      <c r="D87" s="26" t="s">
        <v>90</v>
      </c>
    </row>
    <row r="88" spans="1:4" ht="12.75" customHeight="1" thickBot="1" x14ac:dyDescent="0.25"/>
    <row r="89" spans="1:4" ht="15" thickBot="1" x14ac:dyDescent="0.3">
      <c r="A89" s="4" t="s">
        <v>1</v>
      </c>
      <c r="B89" s="52" t="s">
        <v>2</v>
      </c>
      <c r="C89" s="6" t="s">
        <v>4</v>
      </c>
      <c r="D89" s="7" t="s">
        <v>9</v>
      </c>
    </row>
    <row r="90" spans="1:4" x14ac:dyDescent="0.2">
      <c r="A90" s="27">
        <v>1</v>
      </c>
      <c r="B90" s="28" t="s">
        <v>108</v>
      </c>
      <c r="C90" s="29" t="s">
        <v>7</v>
      </c>
      <c r="D90" s="19" t="s">
        <v>11</v>
      </c>
    </row>
    <row r="91" spans="1:4" ht="13.5" thickBot="1" x14ac:dyDescent="0.25">
      <c r="A91" s="61"/>
      <c r="B91" s="57" t="s">
        <v>107</v>
      </c>
      <c r="C91" s="134">
        <v>125</v>
      </c>
      <c r="D91" s="12"/>
    </row>
    <row r="92" spans="1:4" ht="13.5" thickBot="1" x14ac:dyDescent="0.25">
      <c r="A92" s="143" t="s">
        <v>8</v>
      </c>
      <c r="B92" s="144"/>
      <c r="C92" s="35">
        <f>SUM(C90:C91)</f>
        <v>125</v>
      </c>
      <c r="D92" s="8" t="s">
        <v>7</v>
      </c>
    </row>
    <row r="93" spans="1:4" x14ac:dyDescent="0.2">
      <c r="A93" s="1"/>
      <c r="C93" s="1"/>
    </row>
    <row r="94" spans="1:4" x14ac:dyDescent="0.2">
      <c r="A94" s="1"/>
      <c r="C94" s="1"/>
    </row>
    <row r="95" spans="1:4" x14ac:dyDescent="0.2">
      <c r="A95" s="1"/>
      <c r="C95" s="1"/>
    </row>
    <row r="96" spans="1:4" x14ac:dyDescent="0.2">
      <c r="A96" s="1"/>
      <c r="C96" s="1"/>
    </row>
    <row r="97" s="1" customFormat="1" x14ac:dyDescent="0.2"/>
    <row r="98" s="1" customFormat="1" x14ac:dyDescent="0.2"/>
    <row r="99" s="1" customFormat="1" x14ac:dyDescent="0.2"/>
  </sheetData>
  <mergeCells count="11">
    <mergeCell ref="A61:B61"/>
    <mergeCell ref="A54:B54"/>
    <mergeCell ref="A69:B69"/>
    <mergeCell ref="A77:B77"/>
    <mergeCell ref="A92:B92"/>
    <mergeCell ref="A45:B45"/>
    <mergeCell ref="A1:D1"/>
    <mergeCell ref="A3:D3"/>
    <mergeCell ref="A13:B13"/>
    <mergeCell ref="A25:B25"/>
    <mergeCell ref="A36:B36"/>
  </mergeCells>
  <printOptions horizontalCentered="1"/>
  <pageMargins left="0.23622047244094491" right="0.23622047244094491" top="0.15748031496062992" bottom="0.15748031496062992" header="0.11811023622047245" footer="0.19685039370078741"/>
  <pageSetup paperSize="9" scale="89" fitToHeight="0" orientation="portrait" r:id="rId1"/>
  <rowBreaks count="1" manualBreakCount="1">
    <brk id="4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38"/>
  <sheetViews>
    <sheetView tabSelected="1" view="pageBreakPreview" zoomScale="130" zoomScaleNormal="100" zoomScaleSheetLayoutView="130" workbookViewId="0">
      <selection activeCell="H27" sqref="H27"/>
    </sheetView>
  </sheetViews>
  <sheetFormatPr defaultColWidth="9.140625" defaultRowHeight="12.75" x14ac:dyDescent="0.2"/>
  <cols>
    <col min="1" max="1" width="7" style="3" customWidth="1"/>
    <col min="2" max="2" width="76.5703125" style="1" customWidth="1"/>
    <col min="3" max="3" width="12" style="100" bestFit="1" customWidth="1"/>
    <col min="4" max="5" width="9.140625" style="1"/>
    <col min="6" max="6" width="10.42578125" style="1" bestFit="1" customWidth="1"/>
    <col min="7" max="16384" width="9.140625" style="1"/>
  </cols>
  <sheetData>
    <row r="1" spans="1:4" ht="16.5" thickBot="1" x14ac:dyDescent="0.25">
      <c r="A1" s="145" t="s">
        <v>42</v>
      </c>
      <c r="B1" s="146"/>
      <c r="C1" s="146"/>
      <c r="D1" s="147"/>
    </row>
    <row r="2" spans="1:4" ht="4.5" customHeight="1" thickBot="1" x14ac:dyDescent="0.25">
      <c r="A2" s="22"/>
      <c r="B2" s="22"/>
      <c r="C2" s="99"/>
      <c r="D2" s="22"/>
    </row>
    <row r="3" spans="1:4" ht="16.5" thickBot="1" x14ac:dyDescent="0.25">
      <c r="A3" s="145" t="s">
        <v>5</v>
      </c>
      <c r="B3" s="146"/>
      <c r="C3" s="146"/>
      <c r="D3" s="147"/>
    </row>
    <row r="4" spans="1:4" ht="13.5" thickBot="1" x14ac:dyDescent="0.25"/>
    <row r="5" spans="1:4" ht="12.75" customHeight="1" thickBot="1" x14ac:dyDescent="0.25">
      <c r="A5" s="23" t="s">
        <v>0</v>
      </c>
      <c r="B5" s="24" t="s">
        <v>18</v>
      </c>
      <c r="C5" s="101" t="s">
        <v>3</v>
      </c>
      <c r="D5" s="26" t="s">
        <v>6</v>
      </c>
    </row>
    <row r="6" spans="1:4" ht="4.5" customHeight="1" thickBot="1" x14ac:dyDescent="0.25"/>
    <row r="7" spans="1:4" ht="15" thickBot="1" x14ac:dyDescent="0.3">
      <c r="A7" s="4" t="s">
        <v>1</v>
      </c>
      <c r="B7" s="5" t="s">
        <v>2</v>
      </c>
      <c r="C7" s="102" t="s">
        <v>70</v>
      </c>
      <c r="D7" s="7" t="s">
        <v>9</v>
      </c>
    </row>
    <row r="8" spans="1:4" x14ac:dyDescent="0.2">
      <c r="A8" s="14">
        <v>1</v>
      </c>
      <c r="B8" s="68" t="s">
        <v>69</v>
      </c>
      <c r="C8" s="103">
        <v>10</v>
      </c>
      <c r="D8" s="16" t="s">
        <v>11</v>
      </c>
    </row>
    <row r="9" spans="1:4" ht="13.5" thickBot="1" x14ac:dyDescent="0.25">
      <c r="A9" s="31">
        <v>2</v>
      </c>
      <c r="B9" s="11" t="s">
        <v>61</v>
      </c>
      <c r="C9" s="104">
        <v>6</v>
      </c>
      <c r="D9" s="12" t="s">
        <v>15</v>
      </c>
    </row>
    <row r="10" spans="1:4" ht="25.5" x14ac:dyDescent="0.2">
      <c r="A10" s="14">
        <v>3</v>
      </c>
      <c r="B10" s="97" t="s">
        <v>67</v>
      </c>
      <c r="C10" s="104"/>
      <c r="D10" s="12"/>
    </row>
    <row r="11" spans="1:4" ht="26.25" thickBot="1" x14ac:dyDescent="0.25">
      <c r="A11" s="31"/>
      <c r="B11" s="98" t="s">
        <v>66</v>
      </c>
      <c r="C11" s="104"/>
      <c r="D11" s="12"/>
    </row>
    <row r="12" spans="1:4" ht="13.5" thickBot="1" x14ac:dyDescent="0.25">
      <c r="A12" s="14">
        <v>4</v>
      </c>
      <c r="B12" s="97" t="s">
        <v>62</v>
      </c>
      <c r="C12" s="100">
        <v>5</v>
      </c>
      <c r="D12" s="12"/>
    </row>
    <row r="13" spans="1:4" ht="13.5" thickBot="1" x14ac:dyDescent="0.25">
      <c r="A13" s="14">
        <v>5</v>
      </c>
      <c r="B13" s="97" t="s">
        <v>63</v>
      </c>
      <c r="C13" s="104">
        <v>0</v>
      </c>
      <c r="D13" s="12"/>
    </row>
    <row r="14" spans="1:4" ht="13.5" thickBot="1" x14ac:dyDescent="0.25">
      <c r="A14" s="14">
        <v>6</v>
      </c>
      <c r="B14" s="97" t="s">
        <v>64</v>
      </c>
      <c r="C14" s="104">
        <v>-3</v>
      </c>
      <c r="D14" s="12"/>
    </row>
    <row r="15" spans="1:4" ht="13.5" thickBot="1" x14ac:dyDescent="0.25">
      <c r="A15" s="14">
        <v>7</v>
      </c>
      <c r="B15" s="57" t="s">
        <v>65</v>
      </c>
      <c r="C15" s="105">
        <v>88</v>
      </c>
      <c r="D15" s="12" t="s">
        <v>15</v>
      </c>
    </row>
    <row r="16" spans="1:4" ht="13.5" thickBot="1" x14ac:dyDescent="0.25">
      <c r="A16" s="14">
        <v>8</v>
      </c>
      <c r="B16" s="83" t="s">
        <v>17</v>
      </c>
      <c r="C16" s="106">
        <v>200</v>
      </c>
      <c r="D16" s="84" t="s">
        <v>7</v>
      </c>
    </row>
    <row r="17" spans="1:9" ht="13.5" thickBot="1" x14ac:dyDescent="0.25">
      <c r="A17" s="14">
        <v>9</v>
      </c>
      <c r="B17" s="83" t="s">
        <v>12</v>
      </c>
      <c r="C17" s="106" t="s">
        <v>11</v>
      </c>
      <c r="D17" s="84" t="s">
        <v>11</v>
      </c>
    </row>
    <row r="18" spans="1:9" ht="13.5" thickBot="1" x14ac:dyDescent="0.25">
      <c r="A18" s="14">
        <v>10</v>
      </c>
      <c r="B18" s="41" t="s">
        <v>71</v>
      </c>
      <c r="C18" s="107">
        <v>38</v>
      </c>
      <c r="D18" s="85" t="s">
        <v>7</v>
      </c>
    </row>
    <row r="19" spans="1:9" ht="13.5" thickBot="1" x14ac:dyDescent="0.25">
      <c r="A19" s="150" t="s">
        <v>8</v>
      </c>
      <c r="B19" s="151"/>
      <c r="C19" s="108">
        <f>SUM(C8:C14)</f>
        <v>18</v>
      </c>
      <c r="D19" s="86" t="s">
        <v>7</v>
      </c>
    </row>
    <row r="20" spans="1:9" ht="13.5" thickBot="1" x14ac:dyDescent="0.25">
      <c r="A20" s="36"/>
      <c r="B20" s="37"/>
      <c r="E20" s="1" t="s">
        <v>14</v>
      </c>
    </row>
    <row r="21" spans="1:9" ht="12.75" customHeight="1" thickBot="1" x14ac:dyDescent="0.25">
      <c r="A21" s="23" t="s">
        <v>0</v>
      </c>
      <c r="B21" s="24" t="s">
        <v>19</v>
      </c>
      <c r="C21" s="101" t="s">
        <v>3</v>
      </c>
      <c r="D21" s="26" t="s">
        <v>10</v>
      </c>
    </row>
    <row r="22" spans="1:9" ht="4.5" customHeight="1" thickBot="1" x14ac:dyDescent="0.25"/>
    <row r="23" spans="1:9" ht="15" thickBot="1" x14ac:dyDescent="0.3">
      <c r="A23" s="4" t="s">
        <v>1</v>
      </c>
      <c r="B23" s="5" t="s">
        <v>2</v>
      </c>
      <c r="C23" s="102" t="s">
        <v>4</v>
      </c>
      <c r="D23" s="7" t="s">
        <v>9</v>
      </c>
    </row>
    <row r="24" spans="1:9" x14ac:dyDescent="0.2">
      <c r="A24" s="14">
        <v>1</v>
      </c>
      <c r="B24" s="68" t="s">
        <v>77</v>
      </c>
      <c r="C24" s="125">
        <v>2.5</v>
      </c>
      <c r="D24" s="16" t="s">
        <v>11</v>
      </c>
      <c r="H24" s="118"/>
      <c r="I24" s="119"/>
    </row>
    <row r="25" spans="1:9" ht="13.5" thickBot="1" x14ac:dyDescent="0.25">
      <c r="A25" s="21">
        <v>2</v>
      </c>
      <c r="B25" s="92" t="s">
        <v>68</v>
      </c>
      <c r="C25" s="104">
        <v>1</v>
      </c>
      <c r="D25" s="12" t="s">
        <v>7</v>
      </c>
      <c r="H25" s="118"/>
      <c r="I25" s="76"/>
    </row>
    <row r="26" spans="1:9" x14ac:dyDescent="0.2">
      <c r="A26" s="14">
        <v>3</v>
      </c>
      <c r="B26" s="92" t="s">
        <v>74</v>
      </c>
      <c r="C26" s="100">
        <v>5</v>
      </c>
      <c r="D26" s="12"/>
      <c r="H26" s="118"/>
      <c r="I26" s="76"/>
    </row>
    <row r="27" spans="1:9" ht="13.5" thickBot="1" x14ac:dyDescent="0.25">
      <c r="A27" s="21">
        <v>4</v>
      </c>
      <c r="B27" s="92" t="s">
        <v>63</v>
      </c>
      <c r="C27" s="104"/>
      <c r="D27" s="12"/>
      <c r="H27" s="118"/>
      <c r="I27" s="76"/>
    </row>
    <row r="28" spans="1:9" x14ac:dyDescent="0.2">
      <c r="A28" s="14">
        <v>5</v>
      </c>
      <c r="B28" s="92" t="s">
        <v>75</v>
      </c>
      <c r="C28" s="104"/>
      <c r="D28" s="12" t="s">
        <v>11</v>
      </c>
      <c r="H28" s="120"/>
      <c r="I28" s="80"/>
    </row>
    <row r="29" spans="1:9" ht="13.5" thickBot="1" x14ac:dyDescent="0.25">
      <c r="A29" s="21">
        <v>6</v>
      </c>
      <c r="B29" s="83" t="s">
        <v>73</v>
      </c>
      <c r="C29" s="126">
        <v>70</v>
      </c>
      <c r="D29" s="91"/>
      <c r="H29" s="121"/>
      <c r="I29" s="122"/>
    </row>
    <row r="30" spans="1:9" x14ac:dyDescent="0.2">
      <c r="A30" s="14">
        <v>7</v>
      </c>
      <c r="B30" s="83" t="s">
        <v>72</v>
      </c>
      <c r="C30" s="126">
        <v>25</v>
      </c>
      <c r="D30" s="59"/>
    </row>
    <row r="31" spans="1:9" ht="13.5" thickBot="1" x14ac:dyDescent="0.25">
      <c r="A31" s="21">
        <v>8</v>
      </c>
      <c r="B31" s="83" t="s">
        <v>17</v>
      </c>
      <c r="C31" s="109">
        <v>200</v>
      </c>
      <c r="D31" s="90"/>
    </row>
    <row r="32" spans="1:9" x14ac:dyDescent="0.2">
      <c r="A32" s="14">
        <v>9</v>
      </c>
      <c r="B32" s="41" t="s">
        <v>12</v>
      </c>
      <c r="C32" s="109" t="s">
        <v>15</v>
      </c>
      <c r="D32" s="90"/>
    </row>
    <row r="33" spans="1:4" ht="13.5" thickBot="1" x14ac:dyDescent="0.25">
      <c r="A33" s="21">
        <v>10</v>
      </c>
      <c r="B33" s="41" t="s">
        <v>21</v>
      </c>
      <c r="C33" s="109">
        <v>38</v>
      </c>
      <c r="D33" s="20"/>
    </row>
    <row r="34" spans="1:4" ht="13.5" thickBot="1" x14ac:dyDescent="0.25">
      <c r="A34" s="150" t="s">
        <v>8</v>
      </c>
      <c r="B34" s="151"/>
      <c r="C34" s="108">
        <f>SUM(C24:C30)</f>
        <v>103.5</v>
      </c>
      <c r="D34" s="86" t="s">
        <v>7</v>
      </c>
    </row>
    <row r="35" spans="1:4" ht="27" customHeight="1" x14ac:dyDescent="0.2">
      <c r="A35" s="152" t="s">
        <v>123</v>
      </c>
      <c r="B35" s="155" t="s">
        <v>124</v>
      </c>
      <c r="C35" s="153"/>
      <c r="D35" s="154"/>
    </row>
    <row r="36" spans="1:4" ht="13.5" thickBot="1" x14ac:dyDescent="0.25">
      <c r="A36" s="44"/>
      <c r="B36" s="44"/>
      <c r="C36" s="110"/>
      <c r="D36" s="45"/>
    </row>
    <row r="37" spans="1:4" ht="12.75" customHeight="1" thickBot="1" x14ac:dyDescent="0.25">
      <c r="A37" s="23" t="s">
        <v>0</v>
      </c>
      <c r="B37" s="24" t="s">
        <v>23</v>
      </c>
      <c r="C37" s="101" t="s">
        <v>3</v>
      </c>
      <c r="D37" s="26" t="s">
        <v>22</v>
      </c>
    </row>
    <row r="38" spans="1:4" ht="4.5" customHeight="1" thickBot="1" x14ac:dyDescent="0.25"/>
    <row r="39" spans="1:4" ht="15" thickBot="1" x14ac:dyDescent="0.3">
      <c r="A39" s="51" t="s">
        <v>1</v>
      </c>
      <c r="B39" s="52" t="s">
        <v>2</v>
      </c>
      <c r="C39" s="111" t="s">
        <v>4</v>
      </c>
      <c r="D39" s="54" t="s">
        <v>9</v>
      </c>
    </row>
    <row r="40" spans="1:4" ht="13.5" thickBot="1" x14ac:dyDescent="0.25">
      <c r="A40" s="38">
        <v>1</v>
      </c>
      <c r="B40" s="128" t="s">
        <v>40</v>
      </c>
      <c r="C40" s="112" t="s">
        <v>7</v>
      </c>
      <c r="D40" s="93"/>
    </row>
    <row r="41" spans="1:4" s="17" customFormat="1" x14ac:dyDescent="0.2">
      <c r="A41" s="89">
        <v>2</v>
      </c>
      <c r="B41" s="41" t="s">
        <v>78</v>
      </c>
      <c r="C41" s="112" t="s">
        <v>7</v>
      </c>
      <c r="D41" s="20"/>
    </row>
    <row r="42" spans="1:4" s="17" customFormat="1" x14ac:dyDescent="0.2">
      <c r="A42" s="9">
        <v>3</v>
      </c>
      <c r="B42" s="92" t="s">
        <v>79</v>
      </c>
      <c r="C42" s="127"/>
      <c r="D42" s="20"/>
    </row>
    <row r="43" spans="1:4" s="17" customFormat="1" x14ac:dyDescent="0.2">
      <c r="A43" s="9"/>
      <c r="B43" s="92" t="s">
        <v>80</v>
      </c>
      <c r="C43" s="129">
        <v>320</v>
      </c>
      <c r="D43" s="60"/>
    </row>
    <row r="44" spans="1:4" s="17" customFormat="1" x14ac:dyDescent="0.2">
      <c r="A44" s="9">
        <v>4</v>
      </c>
      <c r="B44" s="92" t="s">
        <v>47</v>
      </c>
      <c r="C44" s="113"/>
      <c r="D44" s="60"/>
    </row>
    <row r="45" spans="1:4" s="17" customFormat="1" ht="25.5" x14ac:dyDescent="0.2">
      <c r="A45" s="9">
        <v>5</v>
      </c>
      <c r="B45" s="92" t="s">
        <v>84</v>
      </c>
      <c r="C45" s="113">
        <v>30</v>
      </c>
      <c r="D45" s="60"/>
    </row>
    <row r="46" spans="1:4" s="17" customFormat="1" x14ac:dyDescent="0.2">
      <c r="A46" s="9">
        <v>6</v>
      </c>
      <c r="B46" s="92" t="s">
        <v>83</v>
      </c>
      <c r="C46" s="104" t="s">
        <v>7</v>
      </c>
      <c r="D46" s="60"/>
    </row>
    <row r="47" spans="1:4" s="17" customFormat="1" x14ac:dyDescent="0.2">
      <c r="A47" s="9"/>
      <c r="B47" s="92" t="s">
        <v>48</v>
      </c>
      <c r="C47" s="114">
        <v>65</v>
      </c>
      <c r="D47" s="60"/>
    </row>
    <row r="48" spans="1:4" s="17" customFormat="1" x14ac:dyDescent="0.2">
      <c r="A48" s="21">
        <v>7</v>
      </c>
      <c r="B48" s="92" t="s">
        <v>49</v>
      </c>
      <c r="C48" s="104" t="s">
        <v>7</v>
      </c>
      <c r="D48" s="91"/>
    </row>
    <row r="49" spans="1:4" s="17" customFormat="1" ht="12.75" customHeight="1" thickBot="1" x14ac:dyDescent="0.25">
      <c r="A49" s="21">
        <v>8</v>
      </c>
      <c r="B49" s="94" t="s">
        <v>50</v>
      </c>
      <c r="C49" s="114" t="s">
        <v>7</v>
      </c>
      <c r="D49" s="60"/>
    </row>
    <row r="50" spans="1:4" ht="13.5" thickBot="1" x14ac:dyDescent="0.25">
      <c r="A50" s="143" t="s">
        <v>8</v>
      </c>
      <c r="B50" s="144"/>
      <c r="C50" s="115">
        <f>SUM(C41:C49)</f>
        <v>415</v>
      </c>
      <c r="D50" s="66" t="s">
        <v>7</v>
      </c>
    </row>
    <row r="51" spans="1:4" ht="13.5" thickBot="1" x14ac:dyDescent="0.25">
      <c r="A51" s="44"/>
      <c r="B51" s="44"/>
      <c r="C51" s="110"/>
      <c r="D51" s="45"/>
    </row>
    <row r="52" spans="1:4" ht="13.5" thickBot="1" x14ac:dyDescent="0.25">
      <c r="A52" s="23" t="s">
        <v>0</v>
      </c>
      <c r="B52" s="24" t="s">
        <v>28</v>
      </c>
      <c r="C52" s="101" t="s">
        <v>3</v>
      </c>
      <c r="D52" s="26" t="s">
        <v>27</v>
      </c>
    </row>
    <row r="53" spans="1:4" ht="15" thickBot="1" x14ac:dyDescent="0.3">
      <c r="A53" s="4" t="s">
        <v>1</v>
      </c>
      <c r="B53" s="5" t="s">
        <v>2</v>
      </c>
      <c r="C53" s="102" t="s">
        <v>4</v>
      </c>
      <c r="D53" s="7" t="s">
        <v>9</v>
      </c>
    </row>
    <row r="54" spans="1:4" x14ac:dyDescent="0.2">
      <c r="A54" s="14">
        <v>1</v>
      </c>
      <c r="B54" s="68" t="s">
        <v>13</v>
      </c>
      <c r="C54" s="103">
        <v>15</v>
      </c>
      <c r="D54" s="19" t="s">
        <v>11</v>
      </c>
    </row>
    <row r="55" spans="1:4" ht="13.5" thickBot="1" x14ac:dyDescent="0.25">
      <c r="A55" s="9">
        <v>2</v>
      </c>
      <c r="B55" s="11" t="s">
        <v>29</v>
      </c>
      <c r="C55" s="104">
        <v>250</v>
      </c>
      <c r="D55" s="84" t="s">
        <v>7</v>
      </c>
    </row>
    <row r="56" spans="1:4" x14ac:dyDescent="0.2">
      <c r="A56" s="9">
        <v>3</v>
      </c>
      <c r="B56" s="68" t="s">
        <v>13</v>
      </c>
      <c r="C56" s="104">
        <v>15</v>
      </c>
      <c r="D56" s="84"/>
    </row>
    <row r="57" spans="1:4" x14ac:dyDescent="0.2">
      <c r="A57" s="9">
        <v>4</v>
      </c>
      <c r="B57" s="11" t="s">
        <v>51</v>
      </c>
      <c r="C57" s="104"/>
      <c r="D57" s="12"/>
    </row>
    <row r="58" spans="1:4" x14ac:dyDescent="0.2">
      <c r="A58" s="9">
        <v>5</v>
      </c>
      <c r="B58" s="96" t="s">
        <v>45</v>
      </c>
      <c r="C58" s="104"/>
      <c r="D58" s="12"/>
    </row>
    <row r="59" spans="1:4" x14ac:dyDescent="0.2">
      <c r="A59" s="9"/>
      <c r="B59" s="88" t="s">
        <v>43</v>
      </c>
      <c r="C59" s="104"/>
      <c r="D59" s="12"/>
    </row>
    <row r="60" spans="1:4" x14ac:dyDescent="0.2">
      <c r="A60" s="9"/>
      <c r="B60" s="87" t="s">
        <v>44</v>
      </c>
      <c r="C60" s="104" t="s">
        <v>7</v>
      </c>
      <c r="D60" s="12"/>
    </row>
    <row r="61" spans="1:4" x14ac:dyDescent="0.2">
      <c r="A61" s="9">
        <v>6</v>
      </c>
      <c r="B61" s="88" t="s">
        <v>52</v>
      </c>
      <c r="C61" s="104" t="s">
        <v>7</v>
      </c>
      <c r="D61" s="12"/>
    </row>
    <row r="62" spans="1:4" ht="13.5" thickBot="1" x14ac:dyDescent="0.25">
      <c r="A62" s="21">
        <v>7</v>
      </c>
      <c r="B62" s="11" t="s">
        <v>53</v>
      </c>
      <c r="C62" s="104">
        <v>15</v>
      </c>
      <c r="D62" s="12" t="s">
        <v>7</v>
      </c>
    </row>
    <row r="63" spans="1:4" ht="13.5" thickBot="1" x14ac:dyDescent="0.25">
      <c r="A63" s="150" t="s">
        <v>8</v>
      </c>
      <c r="B63" s="151"/>
      <c r="C63" s="108">
        <f>SUM(C54:C62)</f>
        <v>295</v>
      </c>
      <c r="D63" s="86" t="s">
        <v>7</v>
      </c>
    </row>
    <row r="64" spans="1:4" x14ac:dyDescent="0.2">
      <c r="A64" s="44"/>
      <c r="B64" s="73"/>
      <c r="C64" s="110"/>
      <c r="D64" s="45"/>
    </row>
    <row r="65" spans="1:4" ht="13.5" thickBot="1" x14ac:dyDescent="0.25">
      <c r="A65" s="44"/>
      <c r="B65" s="73"/>
      <c r="C65" s="110"/>
      <c r="D65" s="45"/>
    </row>
    <row r="66" spans="1:4" ht="13.5" thickBot="1" x14ac:dyDescent="0.25">
      <c r="A66" s="23" t="s">
        <v>0</v>
      </c>
      <c r="B66" s="24" t="s">
        <v>86</v>
      </c>
      <c r="C66" s="101" t="s">
        <v>3</v>
      </c>
      <c r="D66" s="26" t="s">
        <v>32</v>
      </c>
    </row>
    <row r="67" spans="1:4" ht="15" thickBot="1" x14ac:dyDescent="0.3">
      <c r="A67" s="4" t="s">
        <v>1</v>
      </c>
      <c r="B67" s="5" t="s">
        <v>2</v>
      </c>
      <c r="C67" s="102" t="s">
        <v>4</v>
      </c>
      <c r="D67" s="7" t="s">
        <v>9</v>
      </c>
    </row>
    <row r="68" spans="1:4" x14ac:dyDescent="0.2">
      <c r="A68" s="14">
        <v>1</v>
      </c>
      <c r="B68" s="68" t="s">
        <v>55</v>
      </c>
      <c r="C68" s="131" t="s">
        <v>7</v>
      </c>
      <c r="D68" s="16" t="s">
        <v>11</v>
      </c>
    </row>
    <row r="69" spans="1:4" x14ac:dyDescent="0.2">
      <c r="A69" s="9">
        <v>2</v>
      </c>
      <c r="B69" s="11" t="s">
        <v>56</v>
      </c>
      <c r="C69" s="131" t="s">
        <v>7</v>
      </c>
      <c r="D69" s="12" t="s">
        <v>7</v>
      </c>
    </row>
    <row r="70" spans="1:4" ht="25.5" x14ac:dyDescent="0.2">
      <c r="A70" s="9">
        <v>3</v>
      </c>
      <c r="B70" s="130" t="s">
        <v>87</v>
      </c>
      <c r="C70" s="131">
        <v>150</v>
      </c>
      <c r="D70" s="12"/>
    </row>
    <row r="71" spans="1:4" x14ac:dyDescent="0.2">
      <c r="A71" s="9"/>
      <c r="B71" s="95" t="s">
        <v>85</v>
      </c>
      <c r="C71" s="131" t="s">
        <v>7</v>
      </c>
      <c r="D71" s="12"/>
    </row>
    <row r="72" spans="1:4" x14ac:dyDescent="0.2">
      <c r="A72" s="9">
        <v>4</v>
      </c>
      <c r="B72" s="11" t="s">
        <v>56</v>
      </c>
      <c r="C72" s="131" t="s">
        <v>7</v>
      </c>
      <c r="D72" s="12"/>
    </row>
    <row r="73" spans="1:4" ht="15.75" thickBot="1" x14ac:dyDescent="0.3">
      <c r="A73" s="21">
        <v>5</v>
      </c>
      <c r="B73" s="64" t="s">
        <v>55</v>
      </c>
      <c r="C73" s="131" t="s">
        <v>7</v>
      </c>
      <c r="D73" s="12" t="s">
        <v>7</v>
      </c>
    </row>
    <row r="74" spans="1:4" ht="13.5" thickBot="1" x14ac:dyDescent="0.25">
      <c r="A74" s="148" t="s">
        <v>8</v>
      </c>
      <c r="B74" s="149"/>
      <c r="C74" s="117">
        <f>SUM(C68:C73)</f>
        <v>150</v>
      </c>
      <c r="D74" s="81" t="s">
        <v>7</v>
      </c>
    </row>
    <row r="75" spans="1:4" ht="13.5" thickBot="1" x14ac:dyDescent="0.25">
      <c r="A75" s="44"/>
      <c r="B75" s="44"/>
      <c r="C75" s="110"/>
      <c r="D75" s="45"/>
    </row>
    <row r="76" spans="1:4" ht="13.5" thickBot="1" x14ac:dyDescent="0.25">
      <c r="A76" s="23" t="s">
        <v>0</v>
      </c>
      <c r="B76" s="24" t="s">
        <v>93</v>
      </c>
      <c r="C76" s="101" t="s">
        <v>3</v>
      </c>
      <c r="D76" s="26" t="s">
        <v>33</v>
      </c>
    </row>
    <row r="77" spans="1:4" ht="15" thickBot="1" x14ac:dyDescent="0.3">
      <c r="A77" s="4" t="s">
        <v>1</v>
      </c>
      <c r="B77" s="5" t="s">
        <v>2</v>
      </c>
      <c r="C77" s="102" t="s">
        <v>4</v>
      </c>
      <c r="D77" s="7" t="s">
        <v>9</v>
      </c>
    </row>
    <row r="78" spans="1:4" x14ac:dyDescent="0.2">
      <c r="A78" s="14">
        <v>1</v>
      </c>
      <c r="B78" s="95" t="s">
        <v>57</v>
      </c>
      <c r="C78" s="116">
        <v>10</v>
      </c>
      <c r="D78" s="16" t="s">
        <v>11</v>
      </c>
    </row>
    <row r="79" spans="1:4" x14ac:dyDescent="0.2">
      <c r="A79" s="9">
        <v>2</v>
      </c>
      <c r="B79" s="11" t="s">
        <v>89</v>
      </c>
      <c r="C79" s="131">
        <v>0.2</v>
      </c>
      <c r="D79" s="60"/>
    </row>
    <row r="80" spans="1:4" x14ac:dyDescent="0.2">
      <c r="A80" s="9"/>
      <c r="B80" s="11" t="s">
        <v>56</v>
      </c>
      <c r="C80" s="131" t="s">
        <v>7</v>
      </c>
      <c r="D80" s="12" t="s">
        <v>7</v>
      </c>
    </row>
    <row r="81" spans="1:4" x14ac:dyDescent="0.2">
      <c r="A81" s="9">
        <v>3</v>
      </c>
      <c r="B81" s="11" t="s">
        <v>59</v>
      </c>
      <c r="C81" s="131">
        <v>100</v>
      </c>
      <c r="D81" s="12"/>
    </row>
    <row r="82" spans="1:4" x14ac:dyDescent="0.2">
      <c r="A82" s="9"/>
      <c r="B82" s="11" t="s">
        <v>60</v>
      </c>
      <c r="C82" s="131" t="s">
        <v>7</v>
      </c>
      <c r="D82" s="12"/>
    </row>
    <row r="83" spans="1:4" x14ac:dyDescent="0.2">
      <c r="A83" s="9">
        <v>4</v>
      </c>
      <c r="B83" s="11" t="s">
        <v>58</v>
      </c>
      <c r="C83" s="131">
        <v>0.2</v>
      </c>
      <c r="D83" s="12"/>
    </row>
    <row r="84" spans="1:4" ht="13.5" thickBot="1" x14ac:dyDescent="0.25">
      <c r="A84" s="21">
        <v>5</v>
      </c>
      <c r="B84" s="95" t="s">
        <v>57</v>
      </c>
      <c r="C84" s="131">
        <v>10</v>
      </c>
      <c r="D84" s="12" t="s">
        <v>7</v>
      </c>
    </row>
    <row r="85" spans="1:4" ht="13.5" thickBot="1" x14ac:dyDescent="0.25">
      <c r="A85" s="148" t="s">
        <v>8</v>
      </c>
      <c r="B85" s="149"/>
      <c r="C85" s="117">
        <f>SUM(C78:C84)</f>
        <v>120.4</v>
      </c>
      <c r="D85" s="81" t="s">
        <v>7</v>
      </c>
    </row>
    <row r="86" spans="1:4" ht="13.5" thickBot="1" x14ac:dyDescent="0.25"/>
    <row r="87" spans="1:4" ht="13.5" thickBot="1" x14ac:dyDescent="0.25">
      <c r="A87" s="23" t="s">
        <v>0</v>
      </c>
      <c r="B87" s="24" t="s">
        <v>76</v>
      </c>
      <c r="C87" s="101" t="s">
        <v>3</v>
      </c>
      <c r="D87" s="26" t="s">
        <v>34</v>
      </c>
    </row>
    <row r="88" spans="1:4" ht="15" thickBot="1" x14ac:dyDescent="0.3">
      <c r="A88" s="4" t="s">
        <v>1</v>
      </c>
      <c r="B88" s="5" t="s">
        <v>2</v>
      </c>
      <c r="C88" s="102" t="s">
        <v>4</v>
      </c>
      <c r="D88" s="7" t="s">
        <v>9</v>
      </c>
    </row>
    <row r="89" spans="1:4" x14ac:dyDescent="0.2">
      <c r="A89" s="14">
        <v>1</v>
      </c>
      <c r="B89" s="68" t="s">
        <v>55</v>
      </c>
      <c r="C89" s="116" t="s">
        <v>7</v>
      </c>
      <c r="D89" s="16" t="s">
        <v>11</v>
      </c>
    </row>
    <row r="90" spans="1:4" x14ac:dyDescent="0.2">
      <c r="A90" s="9">
        <v>2</v>
      </c>
      <c r="B90" s="11" t="s">
        <v>56</v>
      </c>
      <c r="C90" s="131" t="s">
        <v>7</v>
      </c>
      <c r="D90" s="12" t="s">
        <v>7</v>
      </c>
    </row>
    <row r="91" spans="1:4" x14ac:dyDescent="0.2">
      <c r="A91" s="9">
        <v>3</v>
      </c>
      <c r="B91" s="96" t="s">
        <v>111</v>
      </c>
      <c r="C91" s="131">
        <v>150</v>
      </c>
      <c r="D91" s="12"/>
    </row>
    <row r="92" spans="1:4" x14ac:dyDescent="0.2">
      <c r="A92" s="9"/>
      <c r="B92" s="124" t="s">
        <v>88</v>
      </c>
      <c r="C92" s="131" t="s">
        <v>7</v>
      </c>
      <c r="D92" s="12"/>
    </row>
    <row r="93" spans="1:4" x14ac:dyDescent="0.2">
      <c r="A93" s="9">
        <v>4</v>
      </c>
      <c r="B93" s="11" t="s">
        <v>56</v>
      </c>
      <c r="C93" s="131" t="s">
        <v>7</v>
      </c>
      <c r="D93" s="12"/>
    </row>
    <row r="94" spans="1:4" ht="13.5" thickBot="1" x14ac:dyDescent="0.25">
      <c r="A94" s="21">
        <v>5</v>
      </c>
      <c r="B94" s="95" t="s">
        <v>55</v>
      </c>
      <c r="C94" s="131" t="s">
        <v>7</v>
      </c>
      <c r="D94" s="12" t="s">
        <v>7</v>
      </c>
    </row>
    <row r="95" spans="1:4" ht="13.5" thickBot="1" x14ac:dyDescent="0.25">
      <c r="A95" s="148" t="s">
        <v>8</v>
      </c>
      <c r="B95" s="149"/>
      <c r="C95" s="117">
        <f>SUM(C89:C94)</f>
        <v>150</v>
      </c>
      <c r="D95" s="81" t="s">
        <v>7</v>
      </c>
    </row>
    <row r="96" spans="1:4" ht="13.5" thickBot="1" x14ac:dyDescent="0.25"/>
    <row r="97" spans="1:4" ht="13.5" thickBot="1" x14ac:dyDescent="0.25">
      <c r="A97" s="23" t="s">
        <v>0</v>
      </c>
      <c r="B97" s="24" t="s">
        <v>82</v>
      </c>
      <c r="C97" s="101" t="s">
        <v>3</v>
      </c>
      <c r="D97" s="26" t="s">
        <v>35</v>
      </c>
    </row>
    <row r="98" spans="1:4" ht="15" thickBot="1" x14ac:dyDescent="0.3">
      <c r="A98" s="4" t="s">
        <v>1</v>
      </c>
      <c r="B98" s="5" t="s">
        <v>2</v>
      </c>
      <c r="C98" s="102" t="s">
        <v>4</v>
      </c>
      <c r="D98" s="7" t="s">
        <v>9</v>
      </c>
    </row>
    <row r="99" spans="1:4" x14ac:dyDescent="0.2">
      <c r="A99" s="21">
        <v>1</v>
      </c>
      <c r="B99" s="11" t="s">
        <v>59</v>
      </c>
      <c r="C99" s="116">
        <v>87.5</v>
      </c>
      <c r="D99" s="12"/>
    </row>
    <row r="100" spans="1:4" x14ac:dyDescent="0.2">
      <c r="A100" s="9"/>
      <c r="B100" s="11" t="s">
        <v>81</v>
      </c>
      <c r="C100" s="131" t="s">
        <v>7</v>
      </c>
      <c r="D100" s="12"/>
    </row>
    <row r="101" spans="1:4" x14ac:dyDescent="0.2">
      <c r="A101" s="9">
        <v>2</v>
      </c>
      <c r="B101" s="11" t="s">
        <v>58</v>
      </c>
      <c r="C101" s="131">
        <v>0.2</v>
      </c>
      <c r="D101" s="12"/>
    </row>
    <row r="102" spans="1:4" ht="13.5" thickBot="1" x14ac:dyDescent="0.25">
      <c r="A102" s="21">
        <v>3</v>
      </c>
      <c r="B102" s="95" t="s">
        <v>57</v>
      </c>
      <c r="C102" s="131">
        <v>10</v>
      </c>
      <c r="D102" s="12" t="s">
        <v>7</v>
      </c>
    </row>
    <row r="103" spans="1:4" ht="13.5" thickBot="1" x14ac:dyDescent="0.25">
      <c r="A103" s="148" t="s">
        <v>8</v>
      </c>
      <c r="B103" s="149"/>
      <c r="C103" s="117">
        <f>SUM(C99:C102)</f>
        <v>97.7</v>
      </c>
      <c r="D103" s="81" t="s">
        <v>7</v>
      </c>
    </row>
    <row r="104" spans="1:4" ht="13.5" thickBot="1" x14ac:dyDescent="0.25"/>
    <row r="105" spans="1:4" ht="13.5" thickBot="1" x14ac:dyDescent="0.25">
      <c r="A105" s="23" t="s">
        <v>0</v>
      </c>
      <c r="B105" s="24" t="s">
        <v>91</v>
      </c>
      <c r="C105" s="101" t="s">
        <v>3</v>
      </c>
      <c r="D105" s="26" t="s">
        <v>90</v>
      </c>
    </row>
    <row r="106" spans="1:4" ht="15" thickBot="1" x14ac:dyDescent="0.3">
      <c r="A106" s="4" t="s">
        <v>1</v>
      </c>
      <c r="B106" s="5" t="s">
        <v>2</v>
      </c>
      <c r="C106" s="102" t="s">
        <v>4</v>
      </c>
      <c r="D106" s="7" t="s">
        <v>9</v>
      </c>
    </row>
    <row r="107" spans="1:4" x14ac:dyDescent="0.2">
      <c r="A107" s="14">
        <v>1</v>
      </c>
      <c r="B107" s="68" t="s">
        <v>55</v>
      </c>
      <c r="C107" s="116" t="s">
        <v>7</v>
      </c>
      <c r="D107" s="16" t="s">
        <v>11</v>
      </c>
    </row>
    <row r="108" spans="1:4" x14ac:dyDescent="0.2">
      <c r="A108" s="9">
        <v>2</v>
      </c>
      <c r="B108" s="11" t="s">
        <v>56</v>
      </c>
      <c r="C108" s="131" t="s">
        <v>7</v>
      </c>
      <c r="D108" s="12" t="s">
        <v>7</v>
      </c>
    </row>
    <row r="109" spans="1:4" ht="25.5" x14ac:dyDescent="0.2">
      <c r="A109" s="9">
        <v>3</v>
      </c>
      <c r="B109" s="130" t="s">
        <v>92</v>
      </c>
      <c r="C109" s="124">
        <v>205</v>
      </c>
      <c r="D109" s="12"/>
    </row>
    <row r="110" spans="1:4" x14ac:dyDescent="0.2">
      <c r="A110" s="9"/>
      <c r="B110" s="124" t="s">
        <v>88</v>
      </c>
      <c r="C110" s="131" t="s">
        <v>7</v>
      </c>
      <c r="D110" s="12"/>
    </row>
    <row r="111" spans="1:4" x14ac:dyDescent="0.2">
      <c r="A111" s="9">
        <v>4</v>
      </c>
      <c r="B111" s="11" t="s">
        <v>56</v>
      </c>
      <c r="C111" s="132" t="s">
        <v>7</v>
      </c>
      <c r="D111" s="12"/>
    </row>
    <row r="112" spans="1:4" ht="13.5" thickBot="1" x14ac:dyDescent="0.25">
      <c r="A112" s="21">
        <v>5</v>
      </c>
      <c r="B112" s="95" t="s">
        <v>55</v>
      </c>
      <c r="C112" s="114" t="s">
        <v>7</v>
      </c>
      <c r="D112" s="12" t="s">
        <v>7</v>
      </c>
    </row>
    <row r="113" spans="1:4" ht="13.5" thickBot="1" x14ac:dyDescent="0.25">
      <c r="A113" s="148" t="s">
        <v>8</v>
      </c>
      <c r="B113" s="149"/>
      <c r="C113" s="117">
        <f>SUM(C107:C112)</f>
        <v>205</v>
      </c>
      <c r="D113" s="81" t="s">
        <v>7</v>
      </c>
    </row>
    <row r="114" spans="1:4" ht="13.5" thickBot="1" x14ac:dyDescent="0.25">
      <c r="A114" s="137"/>
      <c r="B114" s="137"/>
      <c r="C114" s="138"/>
      <c r="D114" s="139"/>
    </row>
    <row r="115" spans="1:4" ht="13.5" thickBot="1" x14ac:dyDescent="0.25">
      <c r="A115" s="23" t="s">
        <v>0</v>
      </c>
      <c r="B115" s="24" t="s">
        <v>115</v>
      </c>
      <c r="C115" s="101" t="s">
        <v>3</v>
      </c>
      <c r="D115" s="26" t="s">
        <v>116</v>
      </c>
    </row>
    <row r="116" spans="1:4" ht="15" thickBot="1" x14ac:dyDescent="0.3">
      <c r="A116" s="4" t="s">
        <v>1</v>
      </c>
      <c r="B116" s="5" t="s">
        <v>2</v>
      </c>
      <c r="C116" s="102" t="s">
        <v>4</v>
      </c>
      <c r="D116" s="7" t="s">
        <v>9</v>
      </c>
    </row>
    <row r="117" spans="1:4" x14ac:dyDescent="0.2">
      <c r="A117" s="14">
        <v>1</v>
      </c>
      <c r="B117" s="68" t="s">
        <v>55</v>
      </c>
      <c r="C117" s="131" t="s">
        <v>7</v>
      </c>
      <c r="D117" s="16" t="s">
        <v>11</v>
      </c>
    </row>
    <row r="118" spans="1:4" x14ac:dyDescent="0.2">
      <c r="A118" s="9">
        <v>2</v>
      </c>
      <c r="B118" s="11" t="s">
        <v>110</v>
      </c>
      <c r="C118" s="131" t="s">
        <v>7</v>
      </c>
      <c r="D118" s="12" t="s">
        <v>7</v>
      </c>
    </row>
    <row r="119" spans="1:4" x14ac:dyDescent="0.2">
      <c r="A119" s="21">
        <v>3</v>
      </c>
      <c r="B119" s="55" t="s">
        <v>112</v>
      </c>
      <c r="C119" s="132">
        <v>100</v>
      </c>
      <c r="D119" s="12"/>
    </row>
    <row r="120" spans="1:4" x14ac:dyDescent="0.2">
      <c r="A120" s="9"/>
      <c r="B120" s="140" t="s">
        <v>113</v>
      </c>
      <c r="C120" s="141" t="s">
        <v>7</v>
      </c>
      <c r="D120" s="60"/>
    </row>
    <row r="121" spans="1:4" ht="25.5" x14ac:dyDescent="0.2">
      <c r="A121" s="9"/>
      <c r="B121" s="11" t="s">
        <v>114</v>
      </c>
      <c r="C121" s="131" t="s">
        <v>7</v>
      </c>
      <c r="D121" s="12"/>
    </row>
    <row r="122" spans="1:4" x14ac:dyDescent="0.2">
      <c r="A122" s="9">
        <v>4</v>
      </c>
      <c r="B122" s="11" t="s">
        <v>110</v>
      </c>
      <c r="C122" s="131"/>
      <c r="D122" s="12"/>
    </row>
    <row r="123" spans="1:4" ht="15.75" thickBot="1" x14ac:dyDescent="0.3">
      <c r="A123" s="21">
        <v>5</v>
      </c>
      <c r="B123" s="64" t="s">
        <v>55</v>
      </c>
      <c r="C123" s="131" t="s">
        <v>7</v>
      </c>
      <c r="D123" s="12" t="s">
        <v>7</v>
      </c>
    </row>
    <row r="124" spans="1:4" ht="13.5" thickBot="1" x14ac:dyDescent="0.25">
      <c r="A124" s="148" t="s">
        <v>8</v>
      </c>
      <c r="B124" s="149"/>
      <c r="C124" s="117">
        <f>SUM(C117:C123)</f>
        <v>100</v>
      </c>
      <c r="D124" s="81" t="s">
        <v>7</v>
      </c>
    </row>
    <row r="125" spans="1:4" ht="13.5" thickBot="1" x14ac:dyDescent="0.25">
      <c r="A125" s="137"/>
      <c r="B125" s="137"/>
      <c r="C125" s="138"/>
      <c r="D125" s="139"/>
    </row>
    <row r="126" spans="1:4" ht="13.5" thickBot="1" x14ac:dyDescent="0.25">
      <c r="A126" s="23" t="s">
        <v>0</v>
      </c>
      <c r="B126" s="24" t="s">
        <v>115</v>
      </c>
      <c r="C126" s="101" t="s">
        <v>3</v>
      </c>
      <c r="D126" s="26" t="s">
        <v>122</v>
      </c>
    </row>
    <row r="127" spans="1:4" ht="15" thickBot="1" x14ac:dyDescent="0.3">
      <c r="A127" s="4" t="s">
        <v>1</v>
      </c>
      <c r="B127" s="5" t="s">
        <v>2</v>
      </c>
      <c r="C127" s="102" t="s">
        <v>4</v>
      </c>
      <c r="D127" s="7" t="s">
        <v>9</v>
      </c>
    </row>
    <row r="128" spans="1:4" x14ac:dyDescent="0.2">
      <c r="A128" s="14">
        <v>1</v>
      </c>
      <c r="B128" s="68" t="s">
        <v>55</v>
      </c>
      <c r="C128" s="131" t="s">
        <v>7</v>
      </c>
      <c r="D128" s="16" t="s">
        <v>11</v>
      </c>
    </row>
    <row r="129" spans="1:4" x14ac:dyDescent="0.2">
      <c r="A129" s="9">
        <v>2</v>
      </c>
      <c r="B129" s="11" t="s">
        <v>110</v>
      </c>
      <c r="C129" s="131" t="s">
        <v>7</v>
      </c>
      <c r="D129" s="12" t="s">
        <v>7</v>
      </c>
    </row>
    <row r="130" spans="1:4" x14ac:dyDescent="0.2">
      <c r="A130" s="21">
        <v>3</v>
      </c>
      <c r="B130" s="55" t="s">
        <v>117</v>
      </c>
      <c r="C130" s="132">
        <v>150</v>
      </c>
      <c r="D130" s="12"/>
    </row>
    <row r="131" spans="1:4" x14ac:dyDescent="0.2">
      <c r="A131" s="9"/>
      <c r="B131" s="140" t="s">
        <v>113</v>
      </c>
      <c r="C131" s="141" t="s">
        <v>7</v>
      </c>
      <c r="D131" s="60"/>
    </row>
    <row r="132" spans="1:4" ht="25.5" x14ac:dyDescent="0.2">
      <c r="A132" s="9"/>
      <c r="B132" s="11" t="s">
        <v>114</v>
      </c>
      <c r="C132" s="131" t="s">
        <v>7</v>
      </c>
      <c r="D132" s="12"/>
    </row>
    <row r="133" spans="1:4" x14ac:dyDescent="0.2">
      <c r="A133" s="9">
        <v>4</v>
      </c>
      <c r="B133" s="11" t="s">
        <v>110</v>
      </c>
      <c r="C133" s="131"/>
      <c r="D133" s="12"/>
    </row>
    <row r="134" spans="1:4" ht="15.75" thickBot="1" x14ac:dyDescent="0.3">
      <c r="A134" s="21">
        <v>5</v>
      </c>
      <c r="B134" s="64" t="s">
        <v>55</v>
      </c>
      <c r="C134" s="131" t="s">
        <v>7</v>
      </c>
      <c r="D134" s="12" t="s">
        <v>7</v>
      </c>
    </row>
    <row r="135" spans="1:4" ht="13.5" thickBot="1" x14ac:dyDescent="0.25">
      <c r="A135" s="148" t="s">
        <v>8</v>
      </c>
      <c r="B135" s="149"/>
      <c r="C135" s="117">
        <f>SUM(C128:C134)</f>
        <v>150</v>
      </c>
      <c r="D135" s="81" t="s">
        <v>7</v>
      </c>
    </row>
    <row r="136" spans="1:4" x14ac:dyDescent="0.2">
      <c r="A136" s="137"/>
      <c r="B136" s="137"/>
      <c r="C136" s="138"/>
      <c r="D136" s="139"/>
    </row>
    <row r="137" spans="1:4" x14ac:dyDescent="0.2">
      <c r="A137" s="3" t="s">
        <v>119</v>
      </c>
      <c r="B137" s="1" t="s">
        <v>120</v>
      </c>
    </row>
    <row r="138" spans="1:4" ht="38.25" x14ac:dyDescent="0.2">
      <c r="A138" s="3" t="s">
        <v>118</v>
      </c>
      <c r="B138" s="142" t="s">
        <v>121</v>
      </c>
    </row>
  </sheetData>
  <mergeCells count="13">
    <mergeCell ref="A85:B85"/>
    <mergeCell ref="A1:D1"/>
    <mergeCell ref="A3:D3"/>
    <mergeCell ref="A19:B19"/>
    <mergeCell ref="A34:B34"/>
    <mergeCell ref="A50:B50"/>
    <mergeCell ref="A63:B63"/>
    <mergeCell ref="A74:B74"/>
    <mergeCell ref="A135:B135"/>
    <mergeCell ref="A124:B124"/>
    <mergeCell ref="A113:B113"/>
    <mergeCell ref="A103:B103"/>
    <mergeCell ref="A95:B95"/>
  </mergeCells>
  <pageMargins left="0.7" right="0.7" top="0.78740157499999996" bottom="0.78740157499999996" header="0.3" footer="0.3"/>
  <pageSetup paperSize="9" scale="83" fitToHeight="0" orientation="portrait" r:id="rId1"/>
  <rowBreaks count="2" manualBreakCount="2">
    <brk id="51" max="3" man="1"/>
    <brk id="10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Stávající skladby - bourání</vt:lpstr>
      <vt:lpstr>Navrhované skladby</vt:lpstr>
      <vt:lpstr>List3</vt:lpstr>
      <vt:lpstr>'Navrhované skladby'!Oblast_tisku</vt:lpstr>
      <vt:lpstr>'Stávající skladby - bourání'!Oblast_tisku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Gery</dc:creator>
  <cp:lastModifiedBy>Jaroslav Šich</cp:lastModifiedBy>
  <cp:lastPrinted>2023-01-26T10:32:18Z</cp:lastPrinted>
  <dcterms:created xsi:type="dcterms:W3CDTF">2011-12-09T15:21:31Z</dcterms:created>
  <dcterms:modified xsi:type="dcterms:W3CDTF">2025-04-10T07:52:12Z</dcterms:modified>
</cp:coreProperties>
</file>